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2.версия 1\Чиркейская\3 этап\"/>
    </mc:Choice>
  </mc:AlternateContent>
  <xr:revisionPtr revIDLastSave="0" documentId="13_ncr:1_{61336199-D80A-45FB-9582-154F6FAFDD97}" xr6:coauthVersionLast="47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ССРССтц" sheetId="12" r:id="rId1"/>
    <sheet name="ССРССбц" sheetId="13" r:id="rId2"/>
    <sheet name="СЗтц" sheetId="10" r:id="rId3"/>
    <sheet name="СЗбц" sheetId="11" r:id="rId4"/>
    <sheet name="ЛСР-01-01-01 " sheetId="7" r:id="rId5"/>
    <sheet name="ЛСР-02-01-01" sheetId="8" r:id="rId6"/>
    <sheet name="ЛСР-09-01-01" sheetId="9" r:id="rId7"/>
    <sheet name="ЛСР-12-01-01" sheetId="6" r:id="rId8"/>
    <sheet name="КА" sheetId="14" r:id="rId9"/>
  </sheets>
  <definedNames>
    <definedName name="_xlnm.Print_Titles" localSheetId="8">КА!$12:$12</definedName>
    <definedName name="_xlnm.Print_Titles" localSheetId="4">'ЛСР-01-01-01 '!$38:$38</definedName>
    <definedName name="_xlnm.Print_Titles" localSheetId="5">'ЛСР-02-01-01'!$38:$38</definedName>
    <definedName name="_xlnm.Print_Titles" localSheetId="6">'ЛСР-09-01-01'!$38:$38</definedName>
    <definedName name="_xlnm.Print_Titles" localSheetId="3">СЗбц!$22:$22</definedName>
    <definedName name="_xlnm.Print_Titles" localSheetId="2">СЗтц!$22:$22</definedName>
    <definedName name="_xlnm.Print_Titles" localSheetId="1">ССРССбц!$24:$24</definedName>
    <definedName name="_xlnm.Print_Titles" localSheetId="0">ССРССтц!$24:$24</definedName>
    <definedName name="_xlnm.Print_Area" localSheetId="8">КА!$A$1:$Z$114</definedName>
    <definedName name="_xlnm.Print_Area" localSheetId="4">'ЛСР-01-01-01 '!$A$1:$N$182</definedName>
    <definedName name="_xlnm.Print_Area" localSheetId="5">'ЛСР-02-01-01'!$A$1:$N$540</definedName>
    <definedName name="_xlnm.Print_Area" localSheetId="6">'ЛСР-09-01-01'!$A$1:$N$1036</definedName>
    <definedName name="_xlnm.Print_Area" localSheetId="7">'ЛСР-12-01-01'!$A$1:$W$39</definedName>
    <definedName name="_xlnm.Print_Area" localSheetId="3">СЗбц!$A$1:$F$37</definedName>
    <definedName name="_xlnm.Print_Area" localSheetId="2">СЗтц!$A$1:$F$39</definedName>
    <definedName name="_xlnm.Print_Area" localSheetId="1">ССРССбц!$A$1:$H$59</definedName>
    <definedName name="_xlnm.Print_Area" localSheetId="0">ССРССтц!$A$1:$H$61</definedName>
  </definedNames>
  <calcPr calcId="191029" iterateCount="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" i="6" l="1"/>
  <c r="K19" i="6" s="1"/>
  <c r="E20" i="6"/>
  <c r="O20" i="6"/>
  <c r="M26" i="6"/>
  <c r="M28" i="6"/>
  <c r="E22" i="6" l="1"/>
  <c r="Q20" i="6"/>
  <c r="U20" i="6" s="1"/>
  <c r="G22" i="6" s="1"/>
  <c r="W22" i="6" l="1"/>
  <c r="K26" i="6" l="1"/>
  <c r="W26" i="6" s="1"/>
  <c r="K28" i="6"/>
  <c r="W28" i="6" s="1"/>
  <c r="K24" i="6"/>
  <c r="W24" i="6" s="1"/>
  <c r="W29" i="6"/>
  <c r="W30" i="6" l="1"/>
  <c r="W31" i="6"/>
  <c r="E33" i="6"/>
  <c r="E35" i="6" l="1"/>
  <c r="E34" i="6"/>
</calcChain>
</file>

<file path=xl/sharedStrings.xml><?xml version="1.0" encoding="utf-8"?>
<sst xmlns="http://schemas.openxmlformats.org/spreadsheetml/2006/main" count="6438" uniqueCount="1124">
  <si>
    <t>Проверил:</t>
  </si>
  <si>
    <t>Составил:</t>
  </si>
  <si>
    <t>5</t>
  </si>
  <si>
    <t>%</t>
  </si>
  <si>
    <t>4</t>
  </si>
  <si>
    <t>2</t>
  </si>
  <si>
    <t>рублей</t>
  </si>
  <si>
    <t>Итого с учетом НДС</t>
  </si>
  <si>
    <t>НДС (20%)</t>
  </si>
  <si>
    <t>Итого</t>
  </si>
  <si>
    <t>Итого по смете с учетом НДС</t>
  </si>
  <si>
    <t>Итого по смете (пп.1-4)</t>
  </si>
  <si>
    <t>*</t>
  </si>
  <si>
    <t>Кповт</t>
  </si>
  <si>
    <t>п.1</t>
  </si>
  <si>
    <t>Кповт - повторное применение документации 1-го этапа (п.1.6, МУ по применению СБЦ, пр.№620 от 29.12.2009г.)</t>
  </si>
  <si>
    <r>
      <rPr>
        <u/>
        <sz val="11"/>
        <rFont val="Arial"/>
        <family val="2"/>
        <charset val="204"/>
      </rPr>
      <t>Рабочая документация:</t>
    </r>
    <r>
      <rPr>
        <sz val="11"/>
        <rFont val="Arial"/>
        <family val="2"/>
        <charset val="204"/>
      </rPr>
      <t xml:space="preserve">
4 этап: защита трансформатора №1 Чиркейской ГЭС</t>
    </r>
  </si>
  <si>
    <r>
      <rPr>
        <u/>
        <sz val="11"/>
        <rFont val="Arial"/>
        <family val="2"/>
        <charset val="204"/>
      </rPr>
      <t>Рабочая документация:</t>
    </r>
    <r>
      <rPr>
        <sz val="11"/>
        <rFont val="Arial"/>
        <family val="2"/>
        <charset val="204"/>
      </rPr>
      <t xml:space="preserve">
3 этап: защита трансформатора №4 Чиркейской ГЭС</t>
    </r>
  </si>
  <si>
    <r>
      <rPr>
        <u/>
        <sz val="11"/>
        <rFont val="Arial"/>
        <family val="2"/>
        <charset val="204"/>
      </rPr>
      <t>Рабочая документация:</t>
    </r>
    <r>
      <rPr>
        <sz val="11"/>
        <rFont val="Arial"/>
        <family val="2"/>
        <charset val="204"/>
      </rPr>
      <t xml:space="preserve">
2 этап: защита трансформатора №3 Чиркейской ГЭС</t>
    </r>
  </si>
  <si>
    <t>Цпр=</t>
  </si>
  <si>
    <t>Кстад=0,6=60% - коэф. стадийности -рабочая документация (п.1.4, МУ по применению СБЦ, пр.№620 от 29.12.2029г.)
Крд=0,28=28% - вторичные соединения -относительная стоимость разработки разделов РД (табл.28, СБЦ Объекты энергетики)
Кобъема=0,6 -при объеме СМР по объекту менее 20% (п.2.4, СБЦ Объекты энергетики)
Ки=5,94 -коэффициент инфляции (письмо Минстроя России от 27.04.2024г. № 24796-АЛ/09)</t>
  </si>
  <si>
    <t>Ки</t>
  </si>
  <si>
    <t>Кобъема</t>
  </si>
  <si>
    <t>Крд</t>
  </si>
  <si>
    <t>Кстад</t>
  </si>
  <si>
    <t>Цб %</t>
  </si>
  <si>
    <t>Цстр полн</t>
  </si>
  <si>
    <t>Ц пр- стоимсоть проектных работ в текущем уровне цен</t>
  </si>
  <si>
    <t>=</t>
  </si>
  <si>
    <t>)*</t>
  </si>
  <si>
    <t>-</t>
  </si>
  <si>
    <t>)*(</t>
  </si>
  <si>
    <t>)/(</t>
  </si>
  <si>
    <t xml:space="preserve"> -( </t>
  </si>
  <si>
    <t>Цб %=</t>
  </si>
  <si>
    <t>Справочник базовых цен на проектные работы в строительстве. Объекты энергетики. Электросетевые объекты. Москва, 2016г.
табл.1
Цб % – процент базовой цены на проектные работы от общей стоимости строительства, в ценах 2001г.</t>
  </si>
  <si>
    <t>руб</t>
  </si>
  <si>
    <t>Цстр.полн=</t>
  </si>
  <si>
    <t>К1</t>
  </si>
  <si>
    <t>К2001</t>
  </si>
  <si>
    <t>Цстр</t>
  </si>
  <si>
    <t xml:space="preserve">Цстр.полн.-полная стоимость
К2001=1,25 – переход от цен 2000г к ценам 2001г (п.2.24 методич. указ. по применению СБЦ).
Цстр.полн. – в ценах 2001г.
К1=1,201=20,1%=1,5% (врем.здания и ссоруж.) +8,5% (прочие работы) + 2,6% (содерж. службы заказчика) + 7,5% (ПИР) - затраты, сопутствующие строительству ПС (п.4.7 УСП) </t>
  </si>
  <si>
    <t>Цстр=</t>
  </si>
  <si>
    <t>Цстр - базисные показатели стоимости ячейки трансформатора 330кВ (табл.15-применительно) в ценах 2000г.</t>
  </si>
  <si>
    <t xml:space="preserve">Сборник "Укрупненные стоимостные показатели линий электропередачи и подстанций напряжением 35-750кВ"(УСП 2012г), ОАО "ФСК ЕЭС",2012г. </t>
  </si>
  <si>
    <r>
      <rPr>
        <u/>
        <sz val="11"/>
        <rFont val="Arial"/>
        <family val="2"/>
        <charset val="204"/>
      </rPr>
      <t>Рабочая документация:</t>
    </r>
    <r>
      <rPr>
        <sz val="11"/>
        <rFont val="Arial"/>
        <family val="2"/>
        <charset val="204"/>
      </rPr>
      <t xml:space="preserve">
1 этап: защита трансформатора №2 Чиркейской ГЭС</t>
    </r>
  </si>
  <si>
    <t>Стоимость</t>
  </si>
  <si>
    <t>Расчет стоимости:
 (a+bx)*Ki, или (объем строительно-монтажных работ) * проц.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</si>
  <si>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</si>
  <si>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</si>
  <si>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>№
пп</t>
  </si>
  <si>
    <t>руб.</t>
  </si>
  <si>
    <t>Составлена в текущих ценах, соответствующих периоду выполнения работ по договоруа - II квартал 2024 года</t>
  </si>
  <si>
    <t>ПАО "РусГидро"</t>
  </si>
  <si>
    <t>Наименование организации заказчика</t>
  </si>
  <si>
    <t>ООО "Релематика"</t>
  </si>
  <si>
    <t>Наименование проектной (изыскательской) организации</t>
  </si>
  <si>
    <t>«ОКПД2 27.12.10.190. Поставка оборудования и разработка рабочей документации на монтаж и наладку защит трансформаторов №1, 2, 3, 4 Чиркейской ГЭС, в рамках выполнения инвестиционного проекта J_T-1080-028» (рабочая документация)</t>
  </si>
  <si>
    <t>Наименование предприятия, здания, сооружения, стадии проектирования, этапа, вида проектных или изыскательских работ</t>
  </si>
  <si>
    <t>СМЕТА № 12-01-01
на проектные (изыскательские) работы</t>
  </si>
  <si>
    <t>УТВЕРЖДАЮ:</t>
  </si>
  <si>
    <t>СОГЛАСОВАНО:</t>
  </si>
  <si>
    <t>Приложение №__ к договору №_____ от ___________</t>
  </si>
  <si>
    <t>Форма №2-п</t>
  </si>
  <si>
    <t>³ Под прочими работами понимаются затраты, учитываемые в соответствии с пунктами 122-128 Методики.</t>
  </si>
  <si>
    <t>² Под прочими затратами понимаются затраты, учитываемые в соответствии с пунктом 184 Методики.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</si>
  <si>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</si>
  <si>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[должность, подпись (инициалы, фамилия)]</t>
  </si>
  <si>
    <t>(Могонов А.А.)</t>
  </si>
  <si>
    <t/>
  </si>
  <si>
    <t>(Белянина Е.И.)</t>
  </si>
  <si>
    <t>инженер-сметчик</t>
  </si>
  <si>
    <t xml:space="preserve">  ВСЕГО по смете</t>
  </si>
  <si>
    <t xml:space="preserve">     Итого сметная прибыль (справочно)</t>
  </si>
  <si>
    <t xml:space="preserve">     Итого накладные расходы (справочно)</t>
  </si>
  <si>
    <t xml:space="preserve">     Итого ФОТ (справочно)</t>
  </si>
  <si>
    <t xml:space="preserve">               сметная прибыль</t>
  </si>
  <si>
    <t xml:space="preserve">               накладные расходы</t>
  </si>
  <si>
    <t xml:space="preserve">                    в том числе оплата труда машинистов (ОТм)</t>
  </si>
  <si>
    <t xml:space="preserve">               эксплуатация машин и механизмов</t>
  </si>
  <si>
    <t xml:space="preserve">               оплата труда</t>
  </si>
  <si>
    <t xml:space="preserve">          в том числе:</t>
  </si>
  <si>
    <t xml:space="preserve">     Монтажные работы</t>
  </si>
  <si>
    <t xml:space="preserve">          Перевозка</t>
  </si>
  <si>
    <t xml:space="preserve">     Строительные работы</t>
  </si>
  <si>
    <t xml:space="preserve">               Перевозка</t>
  </si>
  <si>
    <t xml:space="preserve">                    в том числе оплата труда машинистов (Отм)</t>
  </si>
  <si>
    <t xml:space="preserve">               Эксплуатация машин</t>
  </si>
  <si>
    <t xml:space="preserve">               Оплата труда рабочих</t>
  </si>
  <si>
    <t xml:space="preserve">     Итого прямые затраты (справочно)</t>
  </si>
  <si>
    <t>Итоги по смете:</t>
  </si>
  <si>
    <t xml:space="preserve">  Итого по разделу 3 Перевозка</t>
  </si>
  <si>
    <t>Итоги по разделу 3 Перевозка :</t>
  </si>
  <si>
    <t>Всего по позиции</t>
  </si>
  <si>
    <t>Перевозка грузов I класса автомобилями-самосвалами грузоподъемностью 10 т работающих вне карьера на расстояние до 50 км (перевозка демонтированных кабелей на площадку временного хранения и сортировки на перевалочной базе в г.Кизилюрт)</t>
  </si>
  <si>
    <t>1 т груза</t>
  </si>
  <si>
    <t>ФССЦпг-03-21-01-050</t>
  </si>
  <si>
    <t>6</t>
  </si>
  <si>
    <t>Объем=2*0,25+1*0,25+1365*0,125/1000+145*0,191/1000+385*0,264/1000+25*0,344/1000+735*0,446/1000+10*0,63/1000+1275*0,2/1000+340*0,24/1000+60*0,31/1000</t>
  </si>
  <si>
    <t>Погрузка при автомобильных перевозках прочих материалов, деталей (с использованием погрузчика)</t>
  </si>
  <si>
    <t>ФССЦпг-01-01-01-045</t>
  </si>
  <si>
    <t>Раздел 3. Перевозка</t>
  </si>
  <si>
    <t xml:space="preserve">  Итого по разделу 2 Демонтаж. Кабельная продукция. Контрольные кабели</t>
  </si>
  <si>
    <t>Итоги по разделу 2 Демонтаж. Кабельная продукция. Контрольные кабели :</t>
  </si>
  <si>
    <t>СП Электротехнические установки на других объектах</t>
  </si>
  <si>
    <t>Пр/774-049.3</t>
  </si>
  <si>
    <t>НР Электротехнические установки на других объектах</t>
  </si>
  <si>
    <t>Пр/812-049.3-1</t>
  </si>
  <si>
    <t>ФОТ</t>
  </si>
  <si>
    <t>Итого по расценке</t>
  </si>
  <si>
    <t>ЗТ</t>
  </si>
  <si>
    <t>чел.-ч</t>
  </si>
  <si>
    <t>М</t>
  </si>
  <si>
    <t>ОТ</t>
  </si>
  <si>
    <t>1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</si>
  <si>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</si>
  <si>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Приказ от 14.07.2022 № 571/пр п.84 табл.3</t>
  </si>
  <si>
    <t>Производство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работ имеется один из следующих 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</t>
  </si>
  <si>
    <t>Приказ от 30.01.2024 № 55/пр прил.5 табл.3 п.1.2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</si>
  <si>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</si>
  <si>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30.01.2024 № 55/пр прил.5 табл.1 п.4</t>
  </si>
  <si>
    <t>Объем=644 / 100</t>
  </si>
  <si>
    <t>Демонтаж. Присоединение к зажимам жил проводов или кабелей сечением: до 2,5 мм2</t>
  </si>
  <si>
    <t>100 шт</t>
  </si>
  <si>
    <t>ФЕРм08-02-144-01</t>
  </si>
  <si>
    <t>ЗТм</t>
  </si>
  <si>
    <t>в т.ч. ОТм</t>
  </si>
  <si>
    <t>3</t>
  </si>
  <si>
    <t>ЭМ</t>
  </si>
  <si>
    <t>Объем=(1365+145+385+25+735+10+1275+340+60) / 100</t>
  </si>
  <si>
    <t>Демонтаж. Кабель до 35 кВ по установленным конструкциям и лоткам с креплением по всей длине, масса 1 м кабеля: до 1 кг</t>
  </si>
  <si>
    <t>100 м</t>
  </si>
  <si>
    <t>ФЕРм08-02-147-10</t>
  </si>
  <si>
    <t>Раздел 2. Демонтаж. Кабельная продукция. Контрольные кабели</t>
  </si>
  <si>
    <t xml:space="preserve">  Итого по разделу 1 Демонтаж. Оборудование</t>
  </si>
  <si>
    <t>Итоги по разделу 1 Демонтаж. Оборудование :</t>
  </si>
  <si>
    <t>Демонтаж. Блок управления шкафного исполнения или распределительный пункт (шкаф), устанавливаемый: на полу, высота и ширина до 1700х1100 мм</t>
  </si>
  <si>
    <t>шт</t>
  </si>
  <si>
    <t>ФЕРм08-03-572-07</t>
  </si>
  <si>
    <t>Объем=0,8*2</t>
  </si>
  <si>
    <t>Демонтаж.Щит заводского изготовления однорядный или двухрядный: шкафного исполнения, глубина до 800 мм</t>
  </si>
  <si>
    <t>м</t>
  </si>
  <si>
    <t>ФЕРм08-03-571-05</t>
  </si>
  <si>
    <t>Раздел 1. Демонтаж. Оборудование</t>
  </si>
  <si>
    <t>всего</t>
  </si>
  <si>
    <t>коэффициенты</t>
  </si>
  <si>
    <t>на единицу</t>
  </si>
  <si>
    <t>всего с учетом коэффициентов</t>
  </si>
  <si>
    <t>Сметная стоимость в текущем уровне цен, руб.</t>
  </si>
  <si>
    <t>Индексы</t>
  </si>
  <si>
    <t>Сметная стоимость в базисном уровне цен (в текущем уровне цен (гр. 8) для ресурсов, отсутствующих в ФРСН), руб.</t>
  </si>
  <si>
    <t>Количество</t>
  </si>
  <si>
    <t>Единица измерения</t>
  </si>
  <si>
    <t>Наименование работ и затрат</t>
  </si>
  <si>
    <t>Обоснование</t>
  </si>
  <si>
    <t>№ п/п</t>
  </si>
  <si>
    <t xml:space="preserve">  </t>
  </si>
  <si>
    <t>тыс.руб.</t>
  </si>
  <si>
    <t>(0)</t>
  </si>
  <si>
    <t>прочих затрат</t>
  </si>
  <si>
    <t>чел.час.</t>
  </si>
  <si>
    <t>Нормативные затраты труда машинистов</t>
  </si>
  <si>
    <t>оборудования</t>
  </si>
  <si>
    <t>Нормативные затраты труда рабочих</t>
  </si>
  <si>
    <t>(14,7)</t>
  </si>
  <si>
    <t>монтажных работ</t>
  </si>
  <si>
    <t>(5,01)</t>
  </si>
  <si>
    <t>Средства на оплату труда рабочих</t>
  </si>
  <si>
    <t>(0,08)</t>
  </si>
  <si>
    <t>строительных работ</t>
  </si>
  <si>
    <t>в том числе:</t>
  </si>
  <si>
    <t>(14,78)</t>
  </si>
  <si>
    <t xml:space="preserve">Сметная стоимость </t>
  </si>
  <si>
    <t>III квартал 2024 года (01.01.2000)</t>
  </si>
  <si>
    <t xml:space="preserve">Составлен(а) в текущем (базисном) уровне цен </t>
  </si>
  <si>
    <t>(проектная и (или) иная техническая документация)</t>
  </si>
  <si>
    <t>9/24-2-021-РЗА1.3.ВДР</t>
  </si>
  <si>
    <t>Основание</t>
  </si>
  <si>
    <t>методом</t>
  </si>
  <si>
    <t>базисно-индексным</t>
  </si>
  <si>
    <t xml:space="preserve">Составлен </t>
  </si>
  <si>
    <t xml:space="preserve"> (наименование работ и затрат)</t>
  </si>
  <si>
    <t>Демонтажные работы</t>
  </si>
  <si>
    <t>ЛОКАЛЬНЫЙ СМЕТНЫЙ РАСЧЕТ (СМЕТА) № ЛСР-01-01-01</t>
  </si>
  <si>
    <t>(наименование объекта капитального строительства)</t>
  </si>
  <si>
    <t>ОКПД 2 27.12.10.190. Поставка оборудования и разработка рабочей документации на монтаж и наладку защит трансформаторов №1, 2, 3, 4 Чиркейской ГЭС</t>
  </si>
  <si>
    <t>(наименование стройки)</t>
  </si>
  <si>
    <t xml:space="preserve">Наименование зоны субъекта Российской Федерации </t>
  </si>
  <si>
    <t>5. Республика Дагестан</t>
  </si>
  <si>
    <t xml:space="preserve">Наименование субъекта Российской Федерации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</si>
  <si>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</si>
  <si>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</si>
  <si>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</si>
  <si>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</si>
  <si>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</si>
  <si>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</si>
  <si>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Наименование редакции сметных нормативов  </t>
  </si>
  <si>
    <t>ГРАНД-Смета, версия 2024.2</t>
  </si>
  <si>
    <t>Наименование программного продукта</t>
  </si>
  <si>
    <t>Утверждено приказом Минстроя РФ № 421 от 4 августа 2020 г. в редакции приказа № 557 от 7 июля 2022 г.</t>
  </si>
  <si>
    <t>Приложение № 2</t>
  </si>
  <si>
    <t xml:space="preserve">     Оборудование</t>
  </si>
  <si>
    <t xml:space="preserve">               материалы</t>
  </si>
  <si>
    <t xml:space="preserve">               Материалы</t>
  </si>
  <si>
    <t xml:space="preserve">  Итого по разделу 4 Оборудование и материалы</t>
  </si>
  <si>
    <t>Итоги по разделу 4 Оборудование и материалы :</t>
  </si>
  <si>
    <t>Наконечник штыревой втулочный изолированный НШВИ 2.5–12; длина контактной части 12 мм 79444</t>
  </si>
  <si>
    <t>шт.</t>
  </si>
  <si>
    <t>ТЦ_20.1.02.04_78_7804274156_28.05.2024_02_36.1</t>
  </si>
  <si>
    <t>67</t>
  </si>
  <si>
    <t>Наконечник штыревой втулочный изолированный НШВИ 1.5–12; длина контактной части 12 мм 79441</t>
  </si>
  <si>
    <t>ТЦ_20.1.02.04_78_7804274156_28.05.2024_02_35.1</t>
  </si>
  <si>
    <t>66</t>
  </si>
  <si>
    <t>Роликовые пружины постоянного давления ППД-1, d=(12...25) мм арт. 57943</t>
  </si>
  <si>
    <t>ТЦ_20.2.08.06_78_7804274156_28.05.2024_02_34.1</t>
  </si>
  <si>
    <t>65</t>
  </si>
  <si>
    <t>Роликовые пружины постоянного давления ППД-0, d=(8…15) мм арт. 65184</t>
  </si>
  <si>
    <t>ТЦ_20.2.08.06_78_7804274156_28.05.2024_02_33.1</t>
  </si>
  <si>
    <t>64</t>
  </si>
  <si>
    <t>Провод заземления ПМЛ 10-500 НК арт. 61573</t>
  </si>
  <si>
    <t>ТЦ_21.2.03.09_78_7804274156_14.10.2024_02_26.1</t>
  </si>
  <si>
    <t>63</t>
  </si>
  <si>
    <t>Объем=(57*0,5) / 100</t>
  </si>
  <si>
    <t>Проводник заземляющий из медного изолированного провода сечением 25 мм2 открыто по строительным основаниям</t>
  </si>
  <si>
    <t>ФЕРм08-02-472-10</t>
  </si>
  <si>
    <t>62</t>
  </si>
  <si>
    <t>Объем=(5*100) / 100</t>
  </si>
  <si>
    <t>Хомут-стяжка кабельная (бандаж), размер 3,6х200 мм (по проекту нейлоновая 4х200 мм )</t>
  </si>
  <si>
    <t>ФССЦ-20.1.02.18-0001</t>
  </si>
  <si>
    <t>61</t>
  </si>
  <si>
    <t>Объем=(4*100+1*100) / 100</t>
  </si>
  <si>
    <t>Бирки кабельные (для силовых кабелей, для контрольных кабелей)</t>
  </si>
  <si>
    <t>ФССЦ-25.2.01.01-0012</t>
  </si>
  <si>
    <t>60</t>
  </si>
  <si>
    <t>Трубка термоусадочная цветная полиэтиленовая, коэффициент усадки 2:1, ТУТ 40/20 (ТУТ (HF)-40/20 черная)</t>
  </si>
  <si>
    <t>ФССЦ-24.3.03.01-0215</t>
  </si>
  <si>
    <t>59</t>
  </si>
  <si>
    <t>Трубка термоусадочная цветная полиэтиленовая, коэффициент усадки 2:1, ТУТ 20/10 (по проекту  ТУТ (HF)-20/10 черная)</t>
  </si>
  <si>
    <t>ФССЦ-24.3.03.01-0211</t>
  </si>
  <si>
    <t>58</t>
  </si>
  <si>
    <t>Трубка термоусадочная цветная полиэтиленовая, коэффициент усадки 2:1, ТУТ 16/8 (по проету ТУТ (HF)-16/8 черная)</t>
  </si>
  <si>
    <t>ФССЦ-24.3.03.01-0210</t>
  </si>
  <si>
    <t>57</t>
  </si>
  <si>
    <t>Объем=(30+10+20)/0.75</t>
  </si>
  <si>
    <t>Монтаж термоусаживаемой манжеты из трубки для кабеля</t>
  </si>
  <si>
    <t>ФЕРм08-02-200-01</t>
  </si>
  <si>
    <t>56</t>
  </si>
  <si>
    <t>Объем=2*100</t>
  </si>
  <si>
    <t>Оконцеватель защитный ОЗМ 25 для металлорукава, арт. 68407</t>
  </si>
  <si>
    <t>ТЦ_20.2.10.00_78_7804274156_28.05.2024_02_31.1</t>
  </si>
  <si>
    <t>55</t>
  </si>
  <si>
    <t>Объем=50*4</t>
  </si>
  <si>
    <t>Металлорукав МРПИнг «NORD» 25 с протяжкой в морозостойкой ПВХ изоляции Dу25 (50м-уп.) арт. 79953</t>
  </si>
  <si>
    <t>ТЦ_08.1.02.13_78_7804274156_28.05.2024_02_30.1</t>
  </si>
  <si>
    <t>54</t>
  </si>
  <si>
    <t>Объем=(50*4) / 100</t>
  </si>
  <si>
    <t>Рукав металлический наружным диаметром: до 48 мм</t>
  </si>
  <si>
    <t>ФЕРм08-02-411-01</t>
  </si>
  <si>
    <t>53</t>
  </si>
  <si>
    <t>Объем=(1*2) / 100</t>
  </si>
  <si>
    <t>DIN-рейка металлическая ТН 35/7,5 длина 1000 мм (по проекту DIN-рейка без перфорации 35x7,5 2000 мм )</t>
  </si>
  <si>
    <t>ФССЦ-20.2.08.01-0003</t>
  </si>
  <si>
    <t>52</t>
  </si>
  <si>
    <t>Объем=2 / 100</t>
  </si>
  <si>
    <t>Профиль перфорированный монтажный длиной 2 м</t>
  </si>
  <si>
    <t>ФЕРм08-02-397-01</t>
  </si>
  <si>
    <t>51</t>
  </si>
  <si>
    <t>Объем=100 / 1000</t>
  </si>
  <si>
    <t>Провод силовой установочный с медными жилами ПуГВ 1х1-450</t>
  </si>
  <si>
    <t>1000 м</t>
  </si>
  <si>
    <t>ФССЦ-21.2.03.05-0062</t>
  </si>
  <si>
    <t>50</t>
  </si>
  <si>
    <t>Объем=100 / 100</t>
  </si>
  <si>
    <t>Провод по установленным стальным конструкциям и панелям, сечение: до 16 мм2</t>
  </si>
  <si>
    <t>ФЕРм08-02-405-01</t>
  </si>
  <si>
    <t>49</t>
  </si>
  <si>
    <t>Наконечник штыревой втулочный изолированный НШВИ 1.0–12; длина контактной части 12 мм 79439 KBT или аналог</t>
  </si>
  <si>
    <t>ТЦ_20.1.02.04_77_7722753969_28.05.2024_02_29.1</t>
  </si>
  <si>
    <t>48</t>
  </si>
  <si>
    <t>Наконечник штыревой втулочный изолированный НШВИ 1.0–8; длина контактной части 8 мм 79438 KBT или аналог</t>
  </si>
  <si>
    <t>ТЦ_20.1.02.04_78_7804274156_28.05.2024_02_28.1</t>
  </si>
  <si>
    <t>47</t>
  </si>
  <si>
    <t>Маркировка горизонтальная "31 ... 40" (10x), WMB (500 штук в комплекте) 793-4505 WAGO</t>
  </si>
  <si>
    <t>ТЦ_20.1.02.04_78_7802514691_29.05.2024_02_27.1</t>
  </si>
  <si>
    <t>46</t>
  </si>
  <si>
    <t>Маркировка горизонтальная "21 ... 30" (10x), WMB (500 штук в комплекте) 793-4504 WAGO</t>
  </si>
  <si>
    <t>ТЦ_20.1.02.04_78_7802514691_29.05.2024_02_26.1</t>
  </si>
  <si>
    <t>45</t>
  </si>
  <si>
    <t>Маркировка горизонтальная "11 ... 20" (10x), WMB (500 штук в комплекте) 793-4503 WAGO</t>
  </si>
  <si>
    <t>ТЦ_20.1.02.04_78_7802514691_29.05.2024_02_25.1</t>
  </si>
  <si>
    <t>44</t>
  </si>
  <si>
    <t>Маркировка горизонтальная "1 ... 10" (10x), WMB (500 штук в комплекте) 793-4502 WAGO</t>
  </si>
  <si>
    <t>ТЦ_20.1.02.04_78_7802514691_29.05.2024_02_24.1</t>
  </si>
  <si>
    <t>43</t>
  </si>
  <si>
    <t>Держатель групповой маркировки с изменяемой высотой (50 штук в комплекте) 249-119 WAGO</t>
  </si>
  <si>
    <t>ТЦ_20.1.02.04_77_7724823724_28.05.2024_02_23.1</t>
  </si>
  <si>
    <t>42</t>
  </si>
  <si>
    <t>Безвинтовой оконечный стопор (50 штук в комплекте) 249-117 WAGO</t>
  </si>
  <si>
    <t>ТЦ_20.1.02.04_77_7724823724_28.05.2024_02_22.1</t>
  </si>
  <si>
    <t>41</t>
  </si>
  <si>
    <t>Гребешковая перемычка (100 штук в комплекте) 2002-407 WAGO</t>
  </si>
  <si>
    <t>ТЦ_20.1.02.04_78_7802514691_29.05.2024_02_21.1</t>
  </si>
  <si>
    <t>40</t>
  </si>
  <si>
    <t>Торцевая пластина, серая (100 штук в комплекте) 2002-1291 WAGO</t>
  </si>
  <si>
    <t>ТЦ_20.1.02.04_78_7804274156_28.05.2024_02_20.1</t>
  </si>
  <si>
    <t>39</t>
  </si>
  <si>
    <t>2-проводная проходная клемма, серая (100 штук в комплекте) 2001-1201 WAGO</t>
  </si>
  <si>
    <t>ТЦ_20.1.02.04_77_7729108750_28.05.2024_02_19.1</t>
  </si>
  <si>
    <t>38</t>
  </si>
  <si>
    <t>Модуль дискретных входов, 8 каналов 750-430 WAGO</t>
  </si>
  <si>
    <t>ТЦ_61.2.07.04_78_7802514691_29.05.2024_02_18.1</t>
  </si>
  <si>
    <t>37
О</t>
  </si>
  <si>
    <t>СП Приборы, средства автоматизации и вычислительной техники</t>
  </si>
  <si>
    <t>Пр/774-053.0</t>
  </si>
  <si>
    <t>НР Приборы, средства автоматизации и вычислительной техники</t>
  </si>
  <si>
    <t>Пр/812-053.0-1</t>
  </si>
  <si>
    <t>Съемные и выдвижные блоки (модули, ячейки, ТЭЗ), масса: до 5 кг</t>
  </si>
  <si>
    <t>ФЕРм11-04-008-01</t>
  </si>
  <si>
    <t>36</t>
  </si>
  <si>
    <t>Оборудование и материалы для установки в существующую ССПИ (Здание ГЭС. Машинный зал. Стойка ТМ-2):</t>
  </si>
  <si>
    <t>Реле указательное РУ-21 УХЛ4, 0,5 А, 2 Н.О. контакта, заднее присоединение</t>
  </si>
  <si>
    <t>ТЦ_62.1.04.13_21_2128000600_29.05.2024_02_17.1</t>
  </si>
  <si>
    <t>35
О</t>
  </si>
  <si>
    <t>Реле промежуточные: РП-18 УХЛ4 (по проекту Реле промежуточное РП-23 УХЛ4, 220 В, заднее присоединение)</t>
  </si>
  <si>
    <t>ФССЦ-62.1.04.07-0028</t>
  </si>
  <si>
    <t>34
О</t>
  </si>
  <si>
    <t>СП Прокладка и монтаж сетей связи</t>
  </si>
  <si>
    <t>Пр/774-051.1</t>
  </si>
  <si>
    <t>НР Прокладка и монтаж сетей связи</t>
  </si>
  <si>
    <t>Пр/812-051.1-1</t>
  </si>
  <si>
    <t>Объем=1+1</t>
  </si>
  <si>
    <t>Реле, ключ, кнопка и др. с подготовкой места установки</t>
  </si>
  <si>
    <t>ФЕРм10-01-039-06</t>
  </si>
  <si>
    <t>33</t>
  </si>
  <si>
    <t>Оборудование для установки в существующую ячейку ТН до ввода 6 кВ ТСН 24Т (Здание ГЭС. КРУ-1Р. Ячейка №34):</t>
  </si>
  <si>
    <t>Раздел 4. Оборудование и материалы</t>
  </si>
  <si>
    <t xml:space="preserve">  Итого по разделу 3 Кабельная продукция. Силовые кабели</t>
  </si>
  <si>
    <t>Итоги по разделу 3 Кабельная продукция. Силовые кабели :</t>
  </si>
  <si>
    <t>Объем=50 / 1000</t>
  </si>
  <si>
    <t>Провод силовой установочный с медными жилами ПуГВ 1х2,5-450</t>
  </si>
  <si>
    <t>ФССЦ-21.2.03.05-0066</t>
  </si>
  <si>
    <t>32</t>
  </si>
  <si>
    <t>Провод силовой установочный с медными жилами ПуГВ 1х1,5-450</t>
  </si>
  <si>
    <t>ФССЦ-21.2.03.05-0064</t>
  </si>
  <si>
    <t>31</t>
  </si>
  <si>
    <t>Объем=(50+50) / 100</t>
  </si>
  <si>
    <t>30</t>
  </si>
  <si>
    <t>Объем=24 / 100</t>
  </si>
  <si>
    <t>Присоединение к зажимам жил проводов или кабелей сечением: до 2,5 мм2</t>
  </si>
  <si>
    <t>29</t>
  </si>
  <si>
    <t>Кабель симметричный для промышленного интерфейса RS-485 КИПЭВнг(А)-LS 2x2x0,6</t>
  </si>
  <si>
    <t>ТЦ_21.1.08.03_97_9710008385_17.05.2024_02_7.1</t>
  </si>
  <si>
    <t>28</t>
  </si>
  <si>
    <t>Объем=35 / 100</t>
  </si>
  <si>
    <t>Кабель до 35 кВ по установленным конструкциям и лоткам с креплением на поворотах и в конце трассы, масса 1 м кабеля: до 1 кг</t>
  </si>
  <si>
    <t>ФЕРм08-02-147-01</t>
  </si>
  <si>
    <t>27</t>
  </si>
  <si>
    <t>Объем=(6+44+24) / 100</t>
  </si>
  <si>
    <t>26</t>
  </si>
  <si>
    <t>Объем=165 / 1000</t>
  </si>
  <si>
    <t>Кабель силовой с медными жилами ВВГнг(A)-LS 2х2,5ок(N)-1000</t>
  </si>
  <si>
    <t>ФССЦ-21.1.06.10-0363</t>
  </si>
  <si>
    <t>25</t>
  </si>
  <si>
    <t>Объем=80 / 1000</t>
  </si>
  <si>
    <t>Кабель силовой с медными жилами ВВГнг(A)-LS 3х2,5-660</t>
  </si>
  <si>
    <t>ФССЦ-21.1.06.09-0152</t>
  </si>
  <si>
    <t>24</t>
  </si>
  <si>
    <t>Объем=190 / 1000</t>
  </si>
  <si>
    <t>Кабель силовой с медными жилами ВВГнг(A)-LS 3х1,5-660</t>
  </si>
  <si>
    <t>ФССЦ-21.1.06.09-0151</t>
  </si>
  <si>
    <t>23</t>
  </si>
  <si>
    <t>Объем=(190+80+165) / 100</t>
  </si>
  <si>
    <t>Кабель до 35 кВ по установленным конструкциям и лоткам с креплением по всей длине, масса 1 м кабеля: до 1 кг</t>
  </si>
  <si>
    <t>22</t>
  </si>
  <si>
    <t>Раздел 3. Кабельная продукция. Силовые кабели</t>
  </si>
  <si>
    <t xml:space="preserve">  Итого по разделу 2 Кабельная продукция. Контрольные кабели</t>
  </si>
  <si>
    <t>Итоги по разделу 2 Кабельная продукция. Контрольные кабели :</t>
  </si>
  <si>
    <t>Объем=50 / 100</t>
  </si>
  <si>
    <t>Присоединение к зажимам жил проводов или кабелей сечением: до 6 мм2</t>
  </si>
  <si>
    <t>ФЕРм08-02-144-02</t>
  </si>
  <si>
    <t>21</t>
  </si>
  <si>
    <t>Объем=(184+70+140+120+112+16+240+42) / 100</t>
  </si>
  <si>
    <t>20</t>
  </si>
  <si>
    <t>Объем=1205 / 1000</t>
  </si>
  <si>
    <t>Кабель контрольный КВВГЭнг-LS 5х4</t>
  </si>
  <si>
    <t>ФССЦ-21.1.08.03-0702</t>
  </si>
  <si>
    <t>19</t>
  </si>
  <si>
    <t>Объем=285 / 1000</t>
  </si>
  <si>
    <t>Кабель контрольный КВВГЭнг(A)-LS 7х2,5</t>
  </si>
  <si>
    <t>ФССЦ-21.1.08.03-0582</t>
  </si>
  <si>
    <t>18</t>
  </si>
  <si>
    <t>Объем=5350 / 1000</t>
  </si>
  <si>
    <t>Кабель контрольный КВВГЭнг(A)-LS 5х2,5</t>
  </si>
  <si>
    <t>ФССЦ-21.1.08.03-0579</t>
  </si>
  <si>
    <t>17</t>
  </si>
  <si>
    <t>Объем=955 / 1000</t>
  </si>
  <si>
    <t>Кабель контрольный КВВГЭнг(A)-LS 4х2,5</t>
  </si>
  <si>
    <t>ФССЦ-21.1.08.03-0574</t>
  </si>
  <si>
    <t>16</t>
  </si>
  <si>
    <t>Объем=605 / 1000</t>
  </si>
  <si>
    <t>Кабель контрольный КВВГЭнг(A)-LS 14х1,5</t>
  </si>
  <si>
    <t>ФССЦ-21.1.08.03-0591</t>
  </si>
  <si>
    <t>15</t>
  </si>
  <si>
    <t>Объем=650 / 1000</t>
  </si>
  <si>
    <t>Кабель контрольный КВВГЭнг(A)-LS 10х1,5</t>
  </si>
  <si>
    <t>ФССЦ-21.1.08.03-0586</t>
  </si>
  <si>
    <t>14</t>
  </si>
  <si>
    <t>Объем=1275 / 1000</t>
  </si>
  <si>
    <t>Кабель контрольный КВВГЭнг(A)-LS 7х1,5</t>
  </si>
  <si>
    <t>ФССЦ-21.1.08.03-0581</t>
  </si>
  <si>
    <t>13</t>
  </si>
  <si>
    <t>Объем=1025 / 1000</t>
  </si>
  <si>
    <t>Кабель контрольный КВВГЭнг(A)-LS 5х1,5</t>
  </si>
  <si>
    <t>ФССЦ-21.1.08.03-0578</t>
  </si>
  <si>
    <t>12</t>
  </si>
  <si>
    <t>Объем=1940 / 1000</t>
  </si>
  <si>
    <t>Кабель контрольный КВВГЭнг(A)-LS 4х1,5</t>
  </si>
  <si>
    <t>ФССЦ-21.1.08.03-0573</t>
  </si>
  <si>
    <t>11</t>
  </si>
  <si>
    <t>Объем=(34+20+54+20+10+88+8+10) / 100</t>
  </si>
  <si>
    <t>Провод в коробах, сечением: до 6 мм2</t>
  </si>
  <si>
    <t>ФЕРм08-02-399-01</t>
  </si>
  <si>
    <t>10</t>
  </si>
  <si>
    <t>Объем=(1820+930+1135+615+565+820+5140+275+1170+11+25+31+25+7+2+10) / 100</t>
  </si>
  <si>
    <t>Провод в лотках, сечением: до 6 мм2</t>
  </si>
  <si>
    <t>ФЕРм08-02-398-01</t>
  </si>
  <si>
    <t>9</t>
  </si>
  <si>
    <t>Объем=(12+4+6+4+2+16+2) / 100</t>
  </si>
  <si>
    <t>Кабель до 35 кВ в проложенных трубах, блоках и коробах, масса 1 м кабеля: до 1 кг</t>
  </si>
  <si>
    <t>ФЕРм08-02-148-01</t>
  </si>
  <si>
    <t>8</t>
  </si>
  <si>
    <t>Объем=(63+46+49+10+16+8+69+13+113+28+2+2) / 100</t>
  </si>
  <si>
    <t>7</t>
  </si>
  <si>
    <t>Раздел 2. Кабельная продукция. Контрольные кабели</t>
  </si>
  <si>
    <t xml:space="preserve">  Итого по разделу 1 Оборудование</t>
  </si>
  <si>
    <t>Итоги по разделу 1 Оборудование :</t>
  </si>
  <si>
    <t>Шкаф организации цепей тока и напряжения вспомогательного генератора (стоимость по приложению №2 к договору подряда № 3-ТПиР-2024-ДФ/1080-26-2024)</t>
  </si>
  <si>
    <t>ТЦ_62.1.02.14_21_2129041046_17.05.2024_02_37.1</t>
  </si>
  <si>
    <t>6
О</t>
  </si>
  <si>
    <t>Шкаф организации цепей тока и напряжения главных и нейтральных выводов генератора 9/24-2-021-РЗА1.3.ОЛ4 Ш2200 15.007 (стоимость по приложению №2 к договору подряда № 3-ТПиР-2024-ДФ/1080-26-2024)</t>
  </si>
  <si>
    <t>ТЦ_62.1.02.14_21_2129041046_17.05.2024_01_1.1</t>
  </si>
  <si>
    <t>5
О</t>
  </si>
  <si>
    <t>Шкаф электрических измерений и учета 9/24-2-021-РЗА1.3.ОЛ3 Ш2200 15.002 (стоимость по приложению №2 к договору подряда № 3-ТПиР-2024-ДФ/1080-26-2024)</t>
  </si>
  <si>
    <t>4
О</t>
  </si>
  <si>
    <t>Шкаф защит трансформатора блока и ТСН 9/24-2-021-РЗА1.3.ОЛ2 Ш2100 14.641 (стоимость по приложению №2 к договору подряда № 3-ТПиР-2024-ДФ/1080-26-2024)</t>
  </si>
  <si>
    <t>3
О</t>
  </si>
  <si>
    <t>Шкаф защит трансформатора блока и ТСН с комплектом АРКТ 9/24-2-021-РЗА1.3.ОЛ1 Ш2100 14.641 08.216 (стоимость по приложению №2 к договору подряда № 3-ТПиР-2024-ДФ/1080-26-2024)</t>
  </si>
  <si>
    <t>2
О</t>
  </si>
  <si>
    <t>Объем=1+1+1+1+1</t>
  </si>
  <si>
    <t>Блок управления шкафного исполнения или распределительный пункт (шкаф), устанавливаемый: на полу, высота и ширина до 1700х1100 мм</t>
  </si>
  <si>
    <t>Раздел 1. Оборудование</t>
  </si>
  <si>
    <t>(699,45)</t>
  </si>
  <si>
    <t>(516,83)</t>
  </si>
  <si>
    <t>(8,28)</t>
  </si>
  <si>
    <t>(1216,29)</t>
  </si>
  <si>
    <t>9/24-2-021-РЗА1.3</t>
  </si>
  <si>
    <t>Релейная защита и автоматика  ТБ 4Т и ТСН24Т</t>
  </si>
  <si>
    <t>ЛОКАЛЬНЫЙ СМЕТНЫЙ РАСЧЕТ (СМЕТА) № ЛСР-02-01-01</t>
  </si>
  <si>
    <t xml:space="preserve">                    сметная прибыль</t>
  </si>
  <si>
    <t xml:space="preserve">                    накладные расходы</t>
  </si>
  <si>
    <t xml:space="preserve">                    оплата труда</t>
  </si>
  <si>
    <t xml:space="preserve">               в том числе:</t>
  </si>
  <si>
    <t xml:space="preserve">          Пусконаладочные работы</t>
  </si>
  <si>
    <t xml:space="preserve">     Прочие затраты</t>
  </si>
  <si>
    <t xml:space="preserve">  Итого по разделу 7 Испытания  силовых и Контрольных кабелей. РД 9/24-2-021 РЗА3.Журнал контрольных кабелей. 5 листов</t>
  </si>
  <si>
    <t>Итоги по разделу 7 Испытания  силовых и Контрольных кабелей. РД 9/24-2-021 РЗА3.Журнал контрольных кабелей. 5 листов :</t>
  </si>
  <si>
    <t>СП Пусконаладочные работы: 'вхолостую' - 80%, 'под нагрузкой' - 20%</t>
  </si>
  <si>
    <t>Пр/774-083.0</t>
  </si>
  <si>
    <t>НР Пусконаладочные работы: 'вхолостую' - 80%, 'под нагрузкой' - 20%</t>
  </si>
  <si>
    <t>Пр/812-083.0-1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</si>
  <si>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ТЗ=1,2</t>
  </si>
  <si>
    <t>Приказ от 30.01.2024 № 55/пр прил.5 табл.7 п.3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</si>
  <si>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 (силовые кабели)</t>
  </si>
  <si>
    <t>ФЕРп01-11-028-01</t>
  </si>
  <si>
    <t>93</t>
  </si>
  <si>
    <t>Испытание цепи вторичной коммутации (контрольные кабели)</t>
  </si>
  <si>
    <t>испытание</t>
  </si>
  <si>
    <t>ФЕРп01-12-029-01</t>
  </si>
  <si>
    <t>92</t>
  </si>
  <si>
    <t>Раздел 7. Испытания  силовых и Контрольных кабелей. РД 9/24-2-021 РЗА3.Журнал контрольных кабелей. 5 листов</t>
  </si>
  <si>
    <t xml:space="preserve">  Итого по разделу 6 ПНР фрагментов цепей КРУ 6 кВ, РАС и телемеханики ( доукомплектование шкафов РЗА)</t>
  </si>
  <si>
    <t>Итоги по разделу 6 ПНР фрагментов цепей КРУ 6 кВ, РАС и телемеханики ( доукомплектование шкафов РЗА) :</t>
  </si>
  <si>
    <t>Объем=23 / 100</t>
  </si>
  <si>
    <t>Проверка наличия цепи между заземлителями и заземленными элементами</t>
  </si>
  <si>
    <t>100 измерений</t>
  </si>
  <si>
    <t>ФЕРп01-11-011-01</t>
  </si>
  <si>
    <t>91</t>
  </si>
  <si>
    <t>Функциональная группа управления релейно-контакторная с общим числом внешних блокировочных связей: до 10</t>
  </si>
  <si>
    <t>ФЕРп01-09-010-03</t>
  </si>
  <si>
    <t>90</t>
  </si>
  <si>
    <t>Датчик контактный механический с числом цепей управления: до 15 (Проверка испытательных блоков)</t>
  </si>
  <si>
    <t>ФЕРп01-09-001-04</t>
  </si>
  <si>
    <t>89</t>
  </si>
  <si>
    <t>Испытание цепи вторичной коммутации</t>
  </si>
  <si>
    <t>88</t>
  </si>
  <si>
    <t>Присоединение с количеством взаимосвязанных устройств: до 5 шт.</t>
  </si>
  <si>
    <t>присоединение</t>
  </si>
  <si>
    <t>ФЕРп01-13-001-02</t>
  </si>
  <si>
    <t>87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</si>
  <si>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</si>
  <si>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86</t>
  </si>
  <si>
    <t>Снятие, обработка и анализ: векторных диаграмм</t>
  </si>
  <si>
    <t>ФЕРп01-11-026-02</t>
  </si>
  <si>
    <t>85</t>
  </si>
  <si>
    <t>Функциональная группа управления релейно-контакторная с общим числом внешних блокировочных связей: до 20</t>
  </si>
  <si>
    <t>ФЕРп01-09-010-04</t>
  </si>
  <si>
    <t>84</t>
  </si>
  <si>
    <t>Сбор и реализация сигналов информации устройств защиты, автоматики электрических и технологических режимов</t>
  </si>
  <si>
    <t>сигнал</t>
  </si>
  <si>
    <t>ФЕРп01-10-001-01</t>
  </si>
  <si>
    <t>83</t>
  </si>
  <si>
    <t>Для четырехпроводной системы разводки ОЗП=1,3; ТЗ=1,3</t>
  </si>
  <si>
    <t>ОП п.1.1.52</t>
  </si>
  <si>
    <t>Схема разводки трехпроводной системы с количеством панелей (шкафов, ячеек): до 2 (Для четырехпроводной системы разводки К=1,3)</t>
  </si>
  <si>
    <t>схема</t>
  </si>
  <si>
    <t>ФЕРп01-06-021-01</t>
  </si>
  <si>
    <t>82</t>
  </si>
  <si>
    <t>Раздел 6. ПНР фрагментов цепей КРУ 6 кВ, РАС и телемеханики ( доукомплектование шкафов РЗА)</t>
  </si>
  <si>
    <t xml:space="preserve">  Итого по разделу 5 Организация цепей напряжения на стороне 15,75 кВ</t>
  </si>
  <si>
    <t>Итоги по разделу 5 Организация цепей напряжения на стороне 15,75 кВ :</t>
  </si>
  <si>
    <t>Для двухпроводной системы разводки ОЗП=0,7; ТЗ=0,7</t>
  </si>
  <si>
    <t>Схема разводки трехпроводной системы с количеством панелей (шкафов, ячеек): до 2 (хема освещения и розетки (к=0,7 для двупровод.)</t>
  </si>
  <si>
    <t>81</t>
  </si>
  <si>
    <t>Объем=33 / 100</t>
  </si>
  <si>
    <t>80</t>
  </si>
  <si>
    <t>79</t>
  </si>
  <si>
    <t>78</t>
  </si>
  <si>
    <t>Схема образования участка сигнализации (центральной, технологической, местной, аварийной, предупредительной и др.)</t>
  </si>
  <si>
    <t>участок</t>
  </si>
  <si>
    <t>ФЕРп01-10-002-01</t>
  </si>
  <si>
    <t>77</t>
  </si>
  <si>
    <t>76</t>
  </si>
  <si>
    <t>Устройство контроля уровня напряжения переменного или выпрямленного оперативного тока</t>
  </si>
  <si>
    <t>ФЕРп01-06-023-01</t>
  </si>
  <si>
    <t>75</t>
  </si>
  <si>
    <t>Функциональная группа управления релейно-контакторная с общим числом внешних блокировочных связей: до 5 (2 группы по 2 реле)</t>
  </si>
  <si>
    <t>ФЕРп01-09-010-02</t>
  </si>
  <si>
    <t>74</t>
  </si>
  <si>
    <t>Датчик контактный механический с числом цепей управления: до 5 (Проверка переключателей, базовых блоков,кнопок )</t>
  </si>
  <si>
    <t>ФЕРп01-09-001-02</t>
  </si>
  <si>
    <t>73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</si>
  <si>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</si>
  <si>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ФЕРп01-03-002-04</t>
  </si>
  <si>
    <t>72</t>
  </si>
  <si>
    <t>Схема резервирования питания трехпроводной системы от другого источника питания с устройством: ручного переключателя</t>
  </si>
  <si>
    <t>ФЕРп01-06-022-01</t>
  </si>
  <si>
    <t>71</t>
  </si>
  <si>
    <t>Схема разводки трехпроводной системы с количеством панелей (шкафов, ячеек): за каждую последующую панель (шкаф, ячейку) свыше 2</t>
  </si>
  <si>
    <t>ФЕРп01-06-021-02</t>
  </si>
  <si>
    <t>70</t>
  </si>
  <si>
    <t>Схема разводки трехпроводной системы с количеством панелей (шкафов, ячеек): до 2</t>
  </si>
  <si>
    <t>69</t>
  </si>
  <si>
    <t>Вторичной цепи: группы из трех однофазных трансформаторов напряжения свыше 11 кВ</t>
  </si>
  <si>
    <t>система</t>
  </si>
  <si>
    <t>ФЕРп01-06-020-02</t>
  </si>
  <si>
    <t>68</t>
  </si>
  <si>
    <t>Раздел 5. Организация цепей напряжения на стороне 15,75 кВ</t>
  </si>
  <si>
    <t xml:space="preserve">  Итого по разделу 4 Щит 2М.  Шкаф М8. Измерение и учет электроэнергии на стороне 15.75 кВ блока 2ГТ.РД 9/24-2-021 РЗА3. Листов 7.</t>
  </si>
  <si>
    <t>Итоги по разделу 4 Щит 2М.  Шкаф М8. Измерение и учет электроэнергии на стороне 15.75 кВ блока 2ГТ.РД 9/24-2-021 РЗА3. Листов 7. :</t>
  </si>
  <si>
    <t>Объем=20 / 100</t>
  </si>
  <si>
    <t>Проверка наличия цепи между заземлителями и заземленными элементами (Заземление шкафа)</t>
  </si>
  <si>
    <t>Схема разводки трехпроводной системы с количеством панелей (шкафов, ячеек): до 2 (с К=0,7 Для двухпроводной системы разводки)</t>
  </si>
  <si>
    <t>Снятие, обработка и анализ: осциллограмм</t>
  </si>
  <si>
    <t>ФЕРп01-11-026-01</t>
  </si>
  <si>
    <t>Схема разводки трехпроводной системы с количеством панелей (шкафов, ячеек): до 2 (с К=1,3 Для четырехпроводной системы разводки)</t>
  </si>
  <si>
    <t>При проверке двухполюсного автоматического выключателя ОЗП=0,8; ТЗ=0,8</t>
  </si>
  <si>
    <t>ОП п.1.1.29</t>
  </si>
  <si>
    <t>Выключатель трехполюсный напряжением до 1 кВ с: электромагнитным, тепловым или комбинированным расцепителем, номинальный ток до 50 А (с К=0,8 При проверке двухполюсного автоматического выключателя)</t>
  </si>
  <si>
    <t>Элемент "усиление-преобразование" с числом "вход-выход": до 5 с числом органов настройки до 3 (Проверка многофункциональных измерителей)</t>
  </si>
  <si>
    <t>ФЕРп01-09-002-04</t>
  </si>
  <si>
    <t>Схема резервирования питания трехпроводной системы от другого источника питания с устройством: релейно-контакторного переключателя (Модуль резервирования питания)</t>
  </si>
  <si>
    <t>ФЕРп01-06-022-02</t>
  </si>
  <si>
    <t>Выпрямительный блок питания (токовый или напряжения) для питания цепей защиты, управления и сигнализации мощностью до 1 кВА: со стабилизацией выходного напряжения (Проверка источника питания БП2)</t>
  </si>
  <si>
    <t>ФЕРп01-06-010-03</t>
  </si>
  <si>
    <t>Элемент "усиление-преобразование" с числом "вход-выход": до 5 с числом органов настройки до 10 (Проверка многофункциональных измерителей)</t>
  </si>
  <si>
    <t>ФЕРп01-09-002-05</t>
  </si>
  <si>
    <t>Раздел 4. Щит 2М.  Шкаф М8. Измерение и учет электроэнергии на стороне 15.75 кВ блока 2ГТ.РД 9/24-2-021 РЗА3. Листов 7.</t>
  </si>
  <si>
    <t xml:space="preserve">  Итого по разделу 3 Щит 2М.  Шкаф М6.  АРН ТСН 24Т. РД 9/24-2-021 РЗА3. Листы 1-7.</t>
  </si>
  <si>
    <t>Итоги по разделу 3 Щит 2М.  Шкаф М6.  АРН ТСН 24Т. РД 9/24-2-021 РЗА3. Листы 1-7. :</t>
  </si>
  <si>
    <t>Испытание цепи вторичной коммутации (потенциально несвязанных цепей)</t>
  </si>
  <si>
    <t>Присоединение с количеством взаимосвязанных устройств: до 2 шт. ((Интеграция в АСУ 15 сигналов по МЭК по цифровому протоколу)</t>
  </si>
  <si>
    <t>ФЕРп01-13-001-01</t>
  </si>
  <si>
    <t>Функциональная группа управления релейно-контакторная с общим числом внешних блокировочных связей: до 5 (одна группа 5 реле  лист 3)</t>
  </si>
  <si>
    <t>Схема разводки трехпроводной системы с количеством панелей (шкафов, ячеек): до 2 (Схема освещения и розетки (к=0,7 для двупровод.))</t>
  </si>
  <si>
    <t>Элемент "усиление-преобразование" с числом "вход-выход": до 10 с числом органов настройки до 15 (Указатель положения РПН PQ1. Лист4)</t>
  </si>
  <si>
    <t>ФЕРп01-09-002-08</t>
  </si>
  <si>
    <t>Функциональная группа управления релейно-контакторная с общим числом внешних блокировочных связей: до 10 (1 группа 10 реле) (Шкаф привода РПН трансформатора ТСН 24Т)</t>
  </si>
  <si>
    <t>Автоматический регулятор: напряжения силовых трансформаторов SPAU341C (терминал ТОР200)</t>
  </si>
  <si>
    <t>ФЕРп01-05-028-03</t>
  </si>
  <si>
    <t>Раздел 3. Щит 2М.  Шкаф М6.  АРН ТСН 24Т. РД 9/24-2-021 РЗА3. Листы 1-7.</t>
  </si>
  <si>
    <t xml:space="preserve">  Итого по разделу 2 Щит 2М.  Шкаф М7. Релейная  защита ТБ 4Т и ТСН24Т (второй комплект). РД 9/24-2-021 РЗА3. Листы 1-20</t>
  </si>
  <si>
    <t>Итоги по разделу 2 Щит 2М.  Шкаф М7. Релейная  защита ТБ 4Т и ТСН24Т (второй комплект). РД 9/24-2-021 РЗА3. Листы 1-20 :</t>
  </si>
  <si>
    <t>Присоединение с количеством взаимосвязанных устройств: до 20 шт. (Интеграция в АСУ 65 сигналов по МЭК по цифровому протоколу)</t>
  </si>
  <si>
    <t>ФЕРп01-13-001-04</t>
  </si>
  <si>
    <t>Объем=30 / 100</t>
  </si>
  <si>
    <t>Датчик контактный механический с числом цепей управления: до 5 (Проверка переключателей)</t>
  </si>
  <si>
    <t>Присоединение с количеством взаимосвязанных устройств: до 10 шт.</t>
  </si>
  <si>
    <t>ФЕРп01-13-001-03</t>
  </si>
  <si>
    <t>Присоединение с количеством взаимосвязанных устройств: до 20 шт.</t>
  </si>
  <si>
    <t>Функциональная группа управления релейно-контакторная с общим числом внешних блокировочных связей: до 10 (одна группа 8 реле)</t>
  </si>
  <si>
    <t>37</t>
  </si>
  <si>
    <t>35</t>
  </si>
  <si>
    <t>Устройство измерения и фиксации аварийных значений тока и напряжения</t>
  </si>
  <si>
    <t>ФЕРп01-05-025-03</t>
  </si>
  <si>
    <t>34</t>
  </si>
  <si>
    <t>Устройство автоматического осциллографирования: с записью предаварийного режима (магнитограф)</t>
  </si>
  <si>
    <t>ФЕРп01-05-010-03</t>
  </si>
  <si>
    <t>Объем=79+61</t>
  </si>
  <si>
    <t>Схема разводки трехпроводной системы с количеством панелей (шкафов, ячеек): до 2 (1 ТН и 5 ТТ и 2 КИВ) (с К=1,3 Для четырехпроводной системы разводки)</t>
  </si>
  <si>
    <t>Вторичной цепи: группы из трех однофазных трансформаторов напряжения свыше 11 кВ (1 ТН и 5 ТТ)</t>
  </si>
  <si>
    <t>Терминал защиты трансформаторов: двух- и трехобмоточных RET-3</t>
  </si>
  <si>
    <t>компл</t>
  </si>
  <si>
    <t>ФЕРп01-04-035-01</t>
  </si>
  <si>
    <t>Раздел 2. Щит 2М.  Шкаф М7. Релейная  защита ТБ 4Т и ТСН24Т (второй комплект). РД 9/24-2-021 РЗА3. Листы 1-20</t>
  </si>
  <si>
    <t xml:space="preserve">  Итого по разделу 1 Щит 2М.  Шкаф М6.  Релейная  защита ТБ 4Т и ТСН24Т (первый комплект). РД 9/24-2-021 РЗА3</t>
  </si>
  <si>
    <t>Итоги по разделу 1 Щит 2М.  Шкаф М6.  Релейная  защита ТБ 4Т и ТСН24Т (первый комплект). РД 9/24-2-021 РЗА3 :</t>
  </si>
  <si>
    <t>Защита с реле: КИВ-500 (Наладка КИВ)</t>
  </si>
  <si>
    <t>ФЕРп01-04-061-04</t>
  </si>
  <si>
    <t>Схема разводки трехпроводной системы с количеством панелей (шкафов, ячеек): до 2 (Схема освещения и розетки (к=0,7 для двупровод.)</t>
  </si>
  <si>
    <t>Вторичной цепи: группы из трех однофазных трансформаторов напряжения свыше 11 кВ (1 ТН и 5ТТ)</t>
  </si>
  <si>
    <t>Раздел 1. Щит 2М.  Шкаф М6.  Релейная  защита ТБ 4Т и ТСН24Т (первый комплект). РД 9/24-2-021 РЗА3</t>
  </si>
  <si>
    <t>(130,79)</t>
  </si>
  <si>
    <t>(62,28)</t>
  </si>
  <si>
    <t>Пусконаладочные работы. Релейная защита ТБ 4Т и ТСН24Т</t>
  </si>
  <si>
    <t>ЛОКАЛЬНЫЙ СМЕТНЫЙ РАСЧЕТ (СМЕТА) № ЛСР-09-01-01</t>
  </si>
  <si>
    <t>()</t>
  </si>
  <si>
    <t>Заказчик</t>
  </si>
  <si>
    <t>[подпись (инициалы, фамилия)]</t>
  </si>
  <si>
    <t xml:space="preserve">Начальник </t>
  </si>
  <si>
    <t>(Елизаров О.В.)</t>
  </si>
  <si>
    <t>Главный инженер проекта</t>
  </si>
  <si>
    <t>(Солонина И)</t>
  </si>
  <si>
    <t xml:space="preserve">Руководитель проектной организации </t>
  </si>
  <si>
    <t xml:space="preserve">        НДС</t>
  </si>
  <si>
    <t>2.1</t>
  </si>
  <si>
    <t xml:space="preserve">    в том числе</t>
  </si>
  <si>
    <t>Сметная стоимость всего</t>
  </si>
  <si>
    <t xml:space="preserve">    прочих затрат</t>
  </si>
  <si>
    <t>1.3</t>
  </si>
  <si>
    <t xml:space="preserve">    оборудования</t>
  </si>
  <si>
    <t>1.2</t>
  </si>
  <si>
    <t xml:space="preserve">    строительных и монтажных работ</t>
  </si>
  <si>
    <t>1.1</t>
  </si>
  <si>
    <t>Сметная стоимость:</t>
  </si>
  <si>
    <t>объектов непроизводственного назначения</t>
  </si>
  <si>
    <t>объектов производственного назначения</t>
  </si>
  <si>
    <t>Сметная стоимость, тыс. руб.</t>
  </si>
  <si>
    <t>Наименование затрат</t>
  </si>
  <si>
    <t>№ п.п.</t>
  </si>
  <si>
    <t>Составлена в текущем уровне цен III квартал 2024 года</t>
  </si>
  <si>
    <t xml:space="preserve">СВОДКА ЗАТРАТ </t>
  </si>
  <si>
    <t>"____"______________20___г.</t>
  </si>
  <si>
    <t>(ссылка на документ об утверждении)</t>
  </si>
  <si>
    <t>Сводка затрат в сумме 17 244,5 тыс. руб.</t>
  </si>
  <si>
    <t>Утверждена "___"______________________2024г</t>
  </si>
  <si>
    <t>(наименование организации)</t>
  </si>
  <si>
    <t xml:space="preserve">ПАО «РусГидро» - «Дагестанский филиал» </t>
  </si>
  <si>
    <t xml:space="preserve">Заказчик: </t>
  </si>
  <si>
    <t>Утверждено приказом № 421 от 4 августа 2020 г. Минстроя РФ в редакции приказа № 557 от 7 июля 2022 г.</t>
  </si>
  <si>
    <t>Таблица № 1 приложения № 7</t>
  </si>
  <si>
    <t>Составлена в текущем уровне цен I квартал 2000 года</t>
  </si>
  <si>
    <t>Сводка затрат в сумме 1 443,03 тыс. руб.</t>
  </si>
  <si>
    <t>Итого по сводному расчету</t>
  </si>
  <si>
    <t>Итого "Налоги и обязательные платежи"</t>
  </si>
  <si>
    <t>НДС - 20%</t>
  </si>
  <si>
    <t>№ 303-ФЗ от 3.08.2018</t>
  </si>
  <si>
    <t>Налоги и обязательные платежи</t>
  </si>
  <si>
    <t>Итого с учетом "Непредвиденные затраты"</t>
  </si>
  <si>
    <t>Итого "Непредвиденные затраты"</t>
  </si>
  <si>
    <t>Непредвиденные затраты для объектов капитального строительства производственного назначения, линейных объектов - 3%</t>
  </si>
  <si>
    <t>Приказ от 4.08.2020 № 421/пр п.179</t>
  </si>
  <si>
    <t>Непредвиденные затраты</t>
  </si>
  <si>
    <t>Итого по Главам 1-12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</si>
  <si>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</si>
  <si>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Авторский надзор - 0,2%</t>
  </si>
  <si>
    <t>Методика 421/пр, п.173</t>
  </si>
  <si>
    <t>Проектные работы</t>
  </si>
  <si>
    <t>ЛСР-12-01-01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</si>
  <si>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</si>
  <si>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1-9</t>
  </si>
  <si>
    <t>Итого по Главе 9. "Прочие работы и затраты"</t>
  </si>
  <si>
    <t>Пусконаладочные работы. Релейная защита ТБ 4Т и ТСН24Т (вхолостую 80%)</t>
  </si>
  <si>
    <t>ЛСР-09-01-01</t>
  </si>
  <si>
    <t>Глава 9. Прочие работы и затраты</t>
  </si>
  <si>
    <t>Итого по Главам 1-8</t>
  </si>
  <si>
    <t>Глава 8. Временные здания и сооружения</t>
  </si>
  <si>
    <t>Итого по Главам 1-7</t>
  </si>
  <si>
    <t>Глава 7. Благоустройство и озеленение территории</t>
  </si>
  <si>
    <t>Итого по Главе 2. "Основные объекты строительства, реконструкции, капитального ремонта"</t>
  </si>
  <si>
    <t>ЛСР-02-01-01</t>
  </si>
  <si>
    <t>Глава 2. Основные объекты строительства, реконструкции, капитального ремонта</t>
  </si>
  <si>
    <t>Итого по Главе 1. "Подготовка территории строительства, реконструкции, капитального ремонта"</t>
  </si>
  <si>
    <t>ЛСР-01-01-01</t>
  </si>
  <si>
    <t>Глава 1. Подготовка территории строительства, реконструкции, капитального ремонта</t>
  </si>
  <si>
    <t>Строительных
(ремонтно- строительных, ремонтно- реставрационных) работ</t>
  </si>
  <si>
    <t>Наименование глав, объектов капитального строительства, работ и затрат</t>
  </si>
  <si>
    <t>Составлен в текущем уровне цен III квартал 2024 года</t>
  </si>
  <si>
    <t xml:space="preserve">СВОДНЫЙ СМЕТНЫЙ РАСЧЕТ СТОИМОСТИ СТРОИТЕЛЬСТВА № </t>
  </si>
  <si>
    <t>Сводный сметный расчет сметной стоимостью 17 244,5 тыс. руб.</t>
  </si>
  <si>
    <t>"Утвержден" "___"______________________2024г</t>
  </si>
  <si>
    <t>Утверждено приказом № 421 от 4 августа 2020 г. Минстроя РФ</t>
  </si>
  <si>
    <t>Приложение № 6</t>
  </si>
  <si>
    <t>Пусконаладочные работы. Релейная защита ТБ 4Т и ТСН24Т  (вхолостую 80%)</t>
  </si>
  <si>
    <t>Составлен в текущем уровне цен I квартал 2000 года</t>
  </si>
  <si>
    <t>Сводный сметный расчет сметной стоимостью 1 443,03 тыс. руб.</t>
  </si>
  <si>
    <t>(фамилия, имя, отчество (при наличии)</t>
  </si>
  <si>
    <t>(подпись)</t>
  </si>
  <si>
    <t>(наименование должности)</t>
  </si>
  <si>
    <t>Застройщик (технический заказчик):</t>
  </si>
  <si>
    <t>0%</t>
  </si>
  <si>
    <t>Шкаф организации цепей тока и напряжения вспомогательного генератора</t>
  </si>
  <si>
    <t>31.2</t>
  </si>
  <si>
    <t>г.Чебоксары</t>
  </si>
  <si>
    <t>www.relematika.ru</t>
  </si>
  <si>
    <t>2129041046</t>
  </si>
  <si>
    <t>213001001</t>
  </si>
  <si>
    <t>1,2%</t>
  </si>
  <si>
    <t>Шкаф организации цепей тока и напряжения вспомогательного генератора Ш2200 15.007</t>
  </si>
  <si>
    <t>ТЦ_62.1.02.14_21_2129041046_17.05.2024_02_31.1</t>
  </si>
  <si>
    <t>31.1</t>
  </si>
  <si>
    <t>Тюмень, ул. Мельникайте, 97</t>
  </si>
  <si>
    <t>www.chipdip.ru</t>
  </si>
  <si>
    <t>7729108750</t>
  </si>
  <si>
    <t>770201001</t>
  </si>
  <si>
    <t>АО "ЧИП и ДИП"</t>
  </si>
  <si>
    <t>2%</t>
  </si>
  <si>
    <t>79444, Наконечник штыревой втулочный
изолированный НШВИ 2.5-12 (КВТ)</t>
  </si>
  <si>
    <t>ТЦ_20.1.02.04_77_7729108750_28.05.2024_02_30.3</t>
  </si>
  <si>
    <t>30.3</t>
  </si>
  <si>
    <t>109451, Россия, Москва, улица Братиславская, дом 16, корпус 1, помещение 3</t>
  </si>
  <si>
    <t>www.vseinstrumenti.ru</t>
  </si>
  <si>
    <t>7722753969</t>
  </si>
  <si>
    <t>997750001</t>
  </si>
  <si>
    <t>ООО «ВсеИнструменты.ру»</t>
  </si>
  <si>
    <t>Наконечник КВТ НШВИ 2,5-12 79444</t>
  </si>
  <si>
    <t>ТЦ_20.1.02.04_77_7722753969_28.05.2024_02_30.2</t>
  </si>
  <si>
    <t>30.2</t>
  </si>
  <si>
    <t>г. Пятигорск, Кисловодское шоссе, д. 28 В</t>
  </si>
  <si>
    <t>etm.ru</t>
  </si>
  <si>
    <t>7804274156</t>
  </si>
  <si>
    <t>780501001</t>
  </si>
  <si>
    <t>ООО "ЭТМ"</t>
  </si>
  <si>
    <t>Наконечник штыревой втулочный изолированный НШВИ 2.5-12 79444 КВТ</t>
  </si>
  <si>
    <t>ТЦ_20.1.02.04_78_7804274156_28.05.2024_02_30.1</t>
  </si>
  <si>
    <t>30.1</t>
  </si>
  <si>
    <t>79441, Наконечник штыревой втулочный
изолированный НШВИ 1.5-12 (КВТ)</t>
  </si>
  <si>
    <t>ТЦ_20.1.02.04_77_7729108750_28.05.2024_02_29.3</t>
  </si>
  <si>
    <t>29.3</t>
  </si>
  <si>
    <t>Наконечник КВТ НШВИ 1,5-12 79441</t>
  </si>
  <si>
    <t>ТЦ_20.1.02.04_77_7722753969_28.05.2024_02_29.2</t>
  </si>
  <si>
    <t>29.2</t>
  </si>
  <si>
    <t>Наконечник штыревой втулочный изолированный НШВИ 1.5-12 79441 КВТ</t>
  </si>
  <si>
    <t>ТЦ_20.1.02.04_78_7804274156_28.05.2024_02_29.1</t>
  </si>
  <si>
    <t>29.1</t>
  </si>
  <si>
    <t>57943, Пружина постоянного давления роликовая ППД №1 (КВТ)</t>
  </si>
  <si>
    <t>ТЦ_20.2.08.06_77_7729108750_28.05.2024_02_28.3</t>
  </si>
  <si>
    <t>28.3</t>
  </si>
  <si>
    <t>Пружина постоянного давления КВТ ППД №1 57943</t>
  </si>
  <si>
    <t>ТЦ_20.2.08.06_77_7722753969_28.05.2024_02_28.2</t>
  </si>
  <si>
    <t>28.2</t>
  </si>
  <si>
    <t>Пружина постоянного давления роликовая ППД №1 57943 КВТ</t>
  </si>
  <si>
    <t>ТЦ_20.2.08.06_78_7804274156_28.05.2024_02_28.1</t>
  </si>
  <si>
    <t>28.1</t>
  </si>
  <si>
    <t>65184, Пружина постоянного давления роликовая ППД №0 (КВТ)</t>
  </si>
  <si>
    <t>ТЦ_20.2.08.06_77_7729108750_28.05.2024_02_27.3</t>
  </si>
  <si>
    <t>27.3</t>
  </si>
  <si>
    <t>Пружина постоянного давления КВТ ППД №0 65184</t>
  </si>
  <si>
    <t>ТЦ_20.2.08.06_77_7722753969_28.05.2024_02_27.2</t>
  </si>
  <si>
    <t>27.2</t>
  </si>
  <si>
    <t>Пружина постоянного давления роликовая ППД №0 65184 КВТ</t>
  </si>
  <si>
    <t>ТЦ_20.2.08.06_78_7804274156_28.05.2024_02_27.1</t>
  </si>
  <si>
    <t>27.1</t>
  </si>
  <si>
    <t>Провод заземления КВТ ПМЛ 10 500 НК 61573
3</t>
  </si>
  <si>
    <t>Провод заземления ПМЛ 10-500 НК артикул 61573 КВТ</t>
  </si>
  <si>
    <t>ТЦ_21.2.03.09_77_7722753969_14.10.2024_02_26.3</t>
  </si>
  <si>
    <t>26.3</t>
  </si>
  <si>
    <t>Провод заземления ПМЛ 10-500 НК | 61573 | КВТ</t>
  </si>
  <si>
    <t>ТЦ_21.2.03.09_77_7729108750_14.10.2024_02_26.2</t>
  </si>
  <si>
    <t>26.2</t>
  </si>
  <si>
    <t>26.1</t>
  </si>
  <si>
    <t>68407, Оконцеватель защитный ОЗМ 25 (Fortisflex)</t>
  </si>
  <si>
    <t>ТЦ_20.2.10.00_77_7729108750_28.05.2024_02_25.3</t>
  </si>
  <si>
    <t>25.3</t>
  </si>
  <si>
    <t>Защитный оконцеватель FORTISFLEX ОЗМ-25 68407</t>
  </si>
  <si>
    <t>ТЦ_20.2.10.00_77_7722753969_28.05.2024_02_25.2</t>
  </si>
  <si>
    <t>25.2</t>
  </si>
  <si>
    <t>Оконцеватель защитный ОЗМ 25
68407 КВТ</t>
  </si>
  <si>
    <t>ТЦ_20.2.10.00_78_7804274156_28.05.2024_02_25.1</t>
  </si>
  <si>
    <t>25.1</t>
  </si>
  <si>
    <t>79953, Металлорукав МРПИнг «NORD» 25 с протяжкой(Fortisfl ex)</t>
  </si>
  <si>
    <t>ТЦ_08.1.02.13_77_7729108750_28.05.2024_02_24.3</t>
  </si>
  <si>
    <t>24.3</t>
  </si>
  <si>
    <t>Металлорукав с протяжкой FORTISFLEX МРПИнг Nord 25 79953</t>
  </si>
  <si>
    <t>ТЦ_08.1.02.13_77_7722753969_28.05.2024_02_24.2</t>
  </si>
  <si>
    <t>24.2</t>
  </si>
  <si>
    <t>Металлорукав МРПИнг «NORD 25 с протяжкой 79953 КВТ</t>
  </si>
  <si>
    <t>ТЦ_08.1.02.13_78_7804274156_28.05.2024_02_24.1</t>
  </si>
  <si>
    <t>24.1</t>
  </si>
  <si>
    <t>НШВИ 1.0-12, Наконечник штыревой втулочный изолированный (12мм) красный 1мм²</t>
  </si>
  <si>
    <t>ТЦ_20.1.02.04_77_7729108750_28.05.2024_02_23.3</t>
  </si>
  <si>
    <t>23.3</t>
  </si>
  <si>
    <t>Наконечник штыревой втулочный изолированный НШВИ 1.0-12 79439 КВТ</t>
  </si>
  <si>
    <t>ТЦ_20.1.02.04_78_7804274156_28.05.2024_02_23.2</t>
  </si>
  <si>
    <t>23.2</t>
  </si>
  <si>
    <t>Наконечник КВТ НШВИ 1,0-12 79439</t>
  </si>
  <si>
    <t>ТЦ_20.1.02.04_77_7722753969_28.05.2024_02_23.1</t>
  </si>
  <si>
    <t>23.1</t>
  </si>
  <si>
    <t>Наконечник КВТ НШВИ 1,0- 8 79438</t>
  </si>
  <si>
    <t>ТЦ_20.1.02.04_77_7722753969_28.05.2024_02_22.3</t>
  </si>
  <si>
    <t>22.3</t>
  </si>
  <si>
    <t>Наконечник штыревой НШВИ 1.0- 8 (100шт/уп) | 79438 |КВТ</t>
  </si>
  <si>
    <t>ТЦ_20.1.02.04_77_7729108750_28.05.2024_02_22.2</t>
  </si>
  <si>
    <t>22.2</t>
  </si>
  <si>
    <t>Наконечник штыревой втулочный изолированный НШВИ 1.0-8 79438 КВТ</t>
  </si>
  <si>
    <t>ТЦ_20.1.02.04_78_7804274156_28.05.2024_02_22.1</t>
  </si>
  <si>
    <t>22.1</t>
  </si>
  <si>
    <t>г. Санкт-Петербург, ул. Парголовская, 3, лит А, пом. 3Н</t>
  </si>
  <si>
    <t>conrad.ru</t>
  </si>
  <si>
    <t>7814055361</t>
  </si>
  <si>
    <t>780201001</t>
  </si>
  <si>
    <t>ООО "СП "Юник+"</t>
  </si>
  <si>
    <t>Этикетка WAGO 793-4505, Оттиск: 31 - 40,</t>
  </si>
  <si>
    <t>ТЦ_20.1.02.04_78_7814055361_29.05.2024_02_21.3</t>
  </si>
  <si>
    <t>21.3</t>
  </si>
  <si>
    <t>793-4505, Маркир. бирки 31 ... 40 (10x), WMB, 4 мм, гориз.</t>
  </si>
  <si>
    <t>ТЦ_20.1.02.04_77_7729108750_28.05.2024_02_21.2</t>
  </si>
  <si>
    <t>21.2</t>
  </si>
  <si>
    <t>г. Санкт-Петербург, Полюстровский проспект, д. 68, лит. А</t>
  </si>
  <si>
    <t>wgspb.ru</t>
  </si>
  <si>
    <t>7802514691</t>
  </si>
  <si>
    <t>ООО «Амарид-Электро»</t>
  </si>
  <si>
    <t>Маркир. бирки 31 ... 40 (10x), WMB, 4 мм, гориз.</t>
  </si>
  <si>
    <t>21.1</t>
  </si>
  <si>
    <t>Этикетка WAGO 793-4504, Оттиск: 21 - 30</t>
  </si>
  <si>
    <t>ТЦ_20.1.02.04_78_7814055361_29.05.2024_02_20.3</t>
  </si>
  <si>
    <t>20.3</t>
  </si>
  <si>
    <t>793-4504, Маркир. бирки 21 ... 30 (10x), WMB, 4 мм, гориз.</t>
  </si>
  <si>
    <t>ТЦ_20.1.02.04_77_7729108750_28.05.2024_02_20.2</t>
  </si>
  <si>
    <t>20.2</t>
  </si>
  <si>
    <t>Маркир. бирки 21 ... 30 (10x), WMB, 4 мм, гориз</t>
  </si>
  <si>
    <t>ТЦ_20.1.02.04_78_7802514691_29.05.2024_02_20.1</t>
  </si>
  <si>
    <t>20.1</t>
  </si>
  <si>
    <t>Этикетка WAGO 793-4503, Оттиск: 11 - 20</t>
  </si>
  <si>
    <t>ТЦ_20.1.02.04_78_7814055361_29.05.2024_02_19.3</t>
  </si>
  <si>
    <t>19.3</t>
  </si>
  <si>
    <t>793-4503, Маркир. бирки 11 ... 20 (10x), WMB, 4 мм, гориз.</t>
  </si>
  <si>
    <t>ТЦ_20.1.02.04_77_7729108750_28.05.2024_02_19.2</t>
  </si>
  <si>
    <t>19.2</t>
  </si>
  <si>
    <t>Маркир. бирки 11 ... 20 (10x), WMB, 4 мм, гориз</t>
  </si>
  <si>
    <t>ТЦ_20.1.02.04_78_7802514691_29.05.2024_02_19.1</t>
  </si>
  <si>
    <t>19.1</t>
  </si>
  <si>
    <t>Этикетка WAGO 793-4502, Оттиск: 1 - 10,</t>
  </si>
  <si>
    <t>ТЦ_20.1.02.04_78_7814055361_29.05.2024_02_18.3</t>
  </si>
  <si>
    <t>18.3</t>
  </si>
  <si>
    <t>793-4502, Маркир. бирки 1 ... 10 (10x), WMB, 4 мм, гориз.</t>
  </si>
  <si>
    <t>ТЦ_20.1.02.04_77_7729108750_28.05.2024_02_18.2</t>
  </si>
  <si>
    <t>18.2</t>
  </si>
  <si>
    <t>Маркир. бирки 1 ... 10 (10x), WMB, 4 мм, гориз</t>
  </si>
  <si>
    <t>ТЦ_20.1.02.04_78_7802514691_29.05.2024_02_18.1</t>
  </si>
  <si>
    <t>18.1</t>
  </si>
  <si>
    <t>г. Махачкала ПВЗ: ул. Асиятилова, 22</t>
  </si>
  <si>
    <t>mahachkala.vollta.ru</t>
  </si>
  <si>
    <t>164705341030</t>
  </si>
  <si>
    <t>000000000</t>
  </si>
  <si>
    <t>ИП Самарин Андрей Михайлович</t>
  </si>
  <si>
    <t>Держатель табличек Wago group 249-120, регулируемый по высоте 6 мм</t>
  </si>
  <si>
    <t>ТЦ_20.1.02.04_16_164705341030_28.05.2024_02_17.3</t>
  </si>
  <si>
    <t>17.3</t>
  </si>
  <si>
    <t>249-119, Держатель маркировки, серый</t>
  </si>
  <si>
    <t>ТЦ_20.1.02.04_77_7729108750_28.05.2024_02_17.2</t>
  </si>
  <si>
    <t>17.2</t>
  </si>
  <si>
    <t>г. Москва, Борисовский проезд, д. 17, корп. 1 стр. 2</t>
  </si>
  <si>
    <t>inkomos.ru</t>
  </si>
  <si>
    <t>7724823724</t>
  </si>
  <si>
    <t>772401001</t>
  </si>
  <si>
    <t>ООО «Инкомос»</t>
  </si>
  <si>
    <t>Держатель маркировки регулируемый высотой для 1 карты | код. 249-119 | WAGO</t>
  </si>
  <si>
    <t>ТЦ_20.1.02.04_77_7724823724_28.05.2024_02_17.1</t>
  </si>
  <si>
    <t>17.1</t>
  </si>
  <si>
    <t>249-117, Концевой стопор, безвинтовой, шириной 10 мм,TS35</t>
  </si>
  <si>
    <t>ТЦ_20.1.02.04_77_7729108750_28.05.2024_02_16.3</t>
  </si>
  <si>
    <t>16.3</t>
  </si>
  <si>
    <t>г. Брянск, ул. Бурова, 8</t>
  </si>
  <si>
    <t>shop-aventa.ru</t>
  </si>
  <si>
    <t>3232020147</t>
  </si>
  <si>
    <t>325701001</t>
  </si>
  <si>
    <t>ООО "Авента"</t>
  </si>
  <si>
    <t>Безвинтовой оконечный стопор WAGO 10мм, (249-117)</t>
  </si>
  <si>
    <t>ТЦ_20.1.02.04_32_3232020147_28.05.2024_02_16.2</t>
  </si>
  <si>
    <t>16.2</t>
  </si>
  <si>
    <t>Стопор оконеч безвинтовой 10мм ширина (уп50шт) на DIN рейку  код. 249-117 WAGO</t>
  </si>
  <si>
    <t>ТЦ_20.1.02.04_77_7724823724_28.05.2024_02_16.1</t>
  </si>
  <si>
    <t>16.1</t>
  </si>
  <si>
    <t>Гребенчатая перемычка WAGO 2002-407/000-005, (1шт)</t>
  </si>
  <si>
    <t>ТЦ_20.1.02.04_78_7814055361_29.05.2024_02_15.3</t>
  </si>
  <si>
    <t>15.3</t>
  </si>
  <si>
    <t>2002-407, 7-конт. перемычка изолированная, св.-серая</t>
  </si>
  <si>
    <t>ТЦ_20.1.02.04_77_7729108750_28.05.2024_02_15.2</t>
  </si>
  <si>
    <t>15.2</t>
  </si>
  <si>
    <t>7-конт. перемычка изолированная, св.-серая</t>
  </si>
  <si>
    <t>ТЦ_20.1.02.04_78_7802514691_29.05.2024_02_15.1</t>
  </si>
  <si>
    <t>15.1</t>
  </si>
  <si>
    <t>2002-1291, Торцевая пластина, 0,8 мм, серая</t>
  </si>
  <si>
    <t>ТЦ_20.1.02.04_77_7729108750_28.05.2024_02_14.3</t>
  </si>
  <si>
    <t>14.3</t>
  </si>
  <si>
    <t>Wago 2002-1291 Торцевая пластина Промежуточная пластина 0,8 цвет: серый</t>
  </si>
  <si>
    <t>ТЦ_20.1.02.04_16_164705341030_28.05.2024_02_14.2</t>
  </si>
  <si>
    <t>14.2</t>
  </si>
  <si>
    <t>Пластина торцевая на DIN рейку
2002-1291 WAGO</t>
  </si>
  <si>
    <t>ТЦ_20.1.02.04_78_7804274156_28.05.2024_02_14.1</t>
  </si>
  <si>
    <t>14.1</t>
  </si>
  <si>
    <t>2001-1201 Клемма WAGО/ВАГО проходная 2-проводная 1,5 (2,5) мм2, серая</t>
  </si>
  <si>
    <t>ТЦ_20.1.02.04_78_7804274156_28.05.2024_02_13.3</t>
  </si>
  <si>
    <t>13.3</t>
  </si>
  <si>
    <t>Wago 2002-1201 2-проводная проходная клемма, 2,5qmm цвет: серый</t>
  </si>
  <si>
    <t>ТЦ_20.1.02.04_16_164705341030_28.05.2024_02_13.2</t>
  </si>
  <si>
    <t>13.2</t>
  </si>
  <si>
    <t>2001-1201, Клемма двухпроводная проходная 0.25-1.5(2.5)мм.кв.</t>
  </si>
  <si>
    <t>ТЦ_20.1.02.04_77_7729108750_28.05.2024_02_13.1</t>
  </si>
  <si>
    <t>13.1</t>
  </si>
  <si>
    <t>750-430, 8-кан. модуль дискретного ввода, 24 V DC, 3,0 мс, HSS</t>
  </si>
  <si>
    <t>ТЦ_61.2.07.04_77_7729108750_29.05.2024_02_12.3</t>
  </si>
  <si>
    <t>12.3</t>
  </si>
  <si>
    <t>Модуль цифрового ввода ПЛК WAGO 750-430, in:8,IP20, 24В DC, DIN 35 рейка</t>
  </si>
  <si>
    <t>ТЦ_61.2.07.04_78_7814055361_29.05.2024_02_12.2</t>
  </si>
  <si>
    <t>12.2</t>
  </si>
  <si>
    <t>8-кан. модуль дискретного ввода, 24 V DC, 3,0 мс, HSS</t>
  </si>
  <si>
    <t>ТЦ_61.2.07.04_78_7802514691_29.05.2024_02_12.1</t>
  </si>
  <si>
    <t>12.1</t>
  </si>
  <si>
    <t>Российская Федерация, Махачкала г, 5-й Халимбекаульский туп, 54</t>
  </si>
  <si>
    <t>rs24.ru</t>
  </si>
  <si>
    <t>7705892151</t>
  </si>
  <si>
    <t>616701001</t>
  </si>
  <si>
    <t>ООО "ЭНЕРГОКОМ"</t>
  </si>
  <si>
    <t>Реле указательное РУ-21 220В 50Гц 2з ЧЭАЗ A8119-78096863</t>
  </si>
  <si>
    <t>ТЦ_62.1.04.13_77_7705892151_28.05.2024_02_11.3</t>
  </si>
  <si>
    <t>11.3</t>
  </si>
  <si>
    <t>Реле указательное РУ-21 УХЛ4 Iн 0,5А 2з, универс.п. .01 280210097.01 ЧЭАЗ</t>
  </si>
  <si>
    <t>ТЦ_62.1.04.13_78_7804274156_28.05.2024_02_11.2</t>
  </si>
  <si>
    <t>11.2</t>
  </si>
  <si>
    <t>Чебоксары</t>
  </si>
  <si>
    <t>shop.cheaz.ru</t>
  </si>
  <si>
    <t>2128000600</t>
  </si>
  <si>
    <t>АО "ЧЭАЗ"</t>
  </si>
  <si>
    <t>Реле указательное РУ21 УХЛ4, Iн 0,5А, 2р, ун.компл</t>
  </si>
  <si>
    <t>ТЦ_62.1.04.13_21_2128000600_29.05.2024_02_11.1</t>
  </si>
  <si>
    <t>11.1</t>
  </si>
  <si>
    <t>Москва г., Измайловское шоссе, 73Б, офис 15</t>
  </si>
  <si>
    <t>rele.ru</t>
  </si>
  <si>
    <t>7720772420</t>
  </si>
  <si>
    <t>772001001</t>
  </si>
  <si>
    <t>ООО "Реле и Автоматика"</t>
  </si>
  <si>
    <t>КП2-У3 (с маркировочной крышкой) на рейку Р3-1, прижим</t>
  </si>
  <si>
    <t>Прижим КП1 У3</t>
  </si>
  <si>
    <t>ТЦ_20.1.02.04_77_7720772420_29.05.2024_02_10.3</t>
  </si>
  <si>
    <t>10.3</t>
  </si>
  <si>
    <t>Корпус прижимной КП1 тип 2 для DIN-рейки (Р2-1) (уп. 50 шт.) 999113249 УПП-5</t>
  </si>
  <si>
    <t>ТЦ_20.1.02.04_78_7804274156_28.05.2024_02_10.2</t>
  </si>
  <si>
    <t>10.2</t>
  </si>
  <si>
    <t>Санкт-Петербург, Старопутиловский вал, д.7 к.1, литер а</t>
  </si>
  <si>
    <t>upp5.ru</t>
  </si>
  <si>
    <t>7811074239</t>
  </si>
  <si>
    <t>781101001</t>
  </si>
  <si>
    <t>ООО «СПб УПП-5»</t>
  </si>
  <si>
    <t>Корпус прижимной КП 1</t>
  </si>
  <si>
    <t>ТЦ_20.1.02.04_78_7811074239_29.05.2024_02_10.1</t>
  </si>
  <si>
    <t>10.1</t>
  </si>
  <si>
    <t>Крышка торцевая КТ 11</t>
  </si>
  <si>
    <t>Крышка торцевая КТ11 У3 (на БЗН27-6И40)</t>
  </si>
  <si>
    <t>ТЦ_20.1.02.04_78_7811074239_29.05.2024_02_9.3</t>
  </si>
  <si>
    <t>9.3</t>
  </si>
  <si>
    <t>Торцевая крышка СПб УПП-5 КТ11 упаковка 25 шт. 99923828</t>
  </si>
  <si>
    <t>ТЦ_20.1.02.04_77_7722753969_28.05.2024_02_9.2</t>
  </si>
  <si>
    <t>9.2</t>
  </si>
  <si>
    <t>КТ11-У (крышка на ЗН, БЗН27-6И40)</t>
  </si>
  <si>
    <t>ТЦ_20.1.02.04_77_7720772420_29.05.2024_02_9.1</t>
  </si>
  <si>
    <t>9.1</t>
  </si>
  <si>
    <t>Мытищи, ул.Коминтерна, д15а/2</t>
  </si>
  <si>
    <t>led-comp.ru</t>
  </si>
  <si>
    <t>5050118350</t>
  </si>
  <si>
    <t>505001001</t>
  </si>
  <si>
    <t>ООО “ЛЕДКОМ”</t>
  </si>
  <si>
    <t>Зажим наборный ЗН27-6И40-Д/ДУ3 тип2 ВНИИР A8120-80096240</t>
  </si>
  <si>
    <t>Зажим наборный измерительный ЗН27-6И40-Д/Д У3 тип 2 (Р2-1), вариант размыкателя №1 ТУ 16-89 ИГФР.687222.023ТУ</t>
  </si>
  <si>
    <t>ТЦ_20.5.04.03_50_5050118350_28.05.2024_02_8.3</t>
  </si>
  <si>
    <t>8.3</t>
  </si>
  <si>
    <t>Зажим наборный измерительный
ЗН27-6И40
УПП-5</t>
  </si>
  <si>
    <t>ТЦ_20.5.04.03_78_7804274156_28.05.2024_02_8.2</t>
  </si>
  <si>
    <t>8.2</t>
  </si>
  <si>
    <t>Наборный зажим СПб УПП-5 ЗН27-6И40 Д/Д 99921299</t>
  </si>
  <si>
    <t>ТЦ_20.5.04.03_77_7722753969_28.05.2024_02_8.1</t>
  </si>
  <si>
    <t>8.1</t>
  </si>
  <si>
    <t>143025, Московская область, г. Одинцово, РП Новоивановское, ул. Овражная д.47А оф. 295</t>
  </si>
  <si>
    <t>iautomatica.ru</t>
  </si>
  <si>
    <t>9731000877</t>
  </si>
  <si>
    <t>773101001</t>
  </si>
  <si>
    <t>ООО «Инновационная Автоматика»</t>
  </si>
  <si>
    <t>Маркировка для клеммных модулей UC-TM 8</t>
  </si>
  <si>
    <t>Маркировка UC-TM8 (1, 3, 5, 7, 9, 11, 13, 15, 17) и (2, 4, 6, 8, 10, 12, 14, 16, 18) Арт. 0818072</t>
  </si>
  <si>
    <t>ТЦ_20.1.02.04_97_9731000877_28.05.2024_02_7.3</t>
  </si>
  <si>
    <t>7.3</t>
  </si>
  <si>
    <t>140073, Московская обл, Люберецкий р-н, Томилино п, Птицефабрика мкр, строение ЛИТ.А, комната 109</t>
  </si>
  <si>
    <t>euro-avtomatika.ru</t>
  </si>
  <si>
    <t>5027214400</t>
  </si>
  <si>
    <t>502701001</t>
  </si>
  <si>
    <t>ООО «ЕВРОАВТОМАТИКА»</t>
  </si>
  <si>
    <t>Phoenix contact 818072 UC-TM 8 Маркировка для клеммных модулей</t>
  </si>
  <si>
    <t>ТЦ_20.1.02.04_50_5027214400_28.05.2024_02_7.2</t>
  </si>
  <si>
    <t>7.2</t>
  </si>
  <si>
    <t>143405, Московская область, г Красногорск, Строительная ул, д. 3а, помещ. 022 ком. 3, этаж 04</t>
  </si>
  <si>
    <t>opttools.ru</t>
  </si>
  <si>
    <t>5024142290</t>
  </si>
  <si>
    <t>502401001</t>
  </si>
  <si>
    <t>ООО «КОМПАНИЯ ОПТУЛС»</t>
  </si>
  <si>
    <t>Маркировка для клеммных модулей - UC-TM 8 - 0818072 Phoenix contact</t>
  </si>
  <si>
    <t>ТЦ_20.1.02.04_50_5024142290_28.05.2024_02_7.1</t>
  </si>
  <si>
    <t>7.1</t>
  </si>
  <si>
    <t>Перемычка FBS 2-8</t>
  </si>
  <si>
    <t>Штекерная перемычка FBS 2-8 Арт. 3030284</t>
  </si>
  <si>
    <t>ТЦ_20.1.02.04_97_9731000877_28.05.2024_02_6.3</t>
  </si>
  <si>
    <t>6.3</t>
  </si>
  <si>
    <t>Phoenix contact 3030284 FBS 2-8 Перемычка</t>
  </si>
  <si>
    <t>ТЦ_20.1.02.04_50_5027214400_28.05.2024_02_6.2</t>
  </si>
  <si>
    <t>6.2</t>
  </si>
  <si>
    <t>Перемычка - FBS 2-8 - 3030284 Phoenix contact</t>
  </si>
  <si>
    <t>ТЦ_20.1.02.04_50_5024142290_28.05.2024_02_6.1</t>
  </si>
  <si>
    <t>6.1</t>
  </si>
  <si>
    <t>Phoenix contact 3074152 FAME-BP 8+1 Холостой штекер</t>
  </si>
  <si>
    <t>Холостая крышка FAME-BP 8+1 Арт. 3074152</t>
  </si>
  <si>
    <t>ТЦ_20.1.02.04_50_5027214400_28.05.2024_02_5.3</t>
  </si>
  <si>
    <t>5.3</t>
  </si>
  <si>
    <t>Холостой штекер - FAME-BP 8+1 - 3074152 Phoenix contact</t>
  </si>
  <si>
    <t>ТЦ_20.1.02.04_50_5024142290_28.05.2024_02_5.2</t>
  </si>
  <si>
    <t>5.2</t>
  </si>
  <si>
    <t>FAME-BP 8+1</t>
  </si>
  <si>
    <t>ТЦ_20.1.02.04_97_9731000877_28.05.2024_02_5.1</t>
  </si>
  <si>
    <t>5.1</t>
  </si>
  <si>
    <t>Phoenix contact 3074112 FAME-TP 8+1 Тестовый штекер</t>
  </si>
  <si>
    <t>Контрольная крышка с установленными тестовыми гнездами FAME-TP 8+1 Арт. 3074112</t>
  </si>
  <si>
    <t>ТЦ_20.1.02.04_50_5027214400_28.05.2024_02_4.3</t>
  </si>
  <si>
    <t>4.3</t>
  </si>
  <si>
    <t>Тестовый штекер - FAME-TP 8+1 - 3074112 Phoenix contact</t>
  </si>
  <si>
    <t>ТЦ_20.1.02.04_50_5024142290_28.05.2024_02_4.2</t>
  </si>
  <si>
    <t>4.2</t>
  </si>
  <si>
    <t>FAME-TP 8+1</t>
  </si>
  <si>
    <t>ТЦ_20.1.02.04_97_9731000877_28.05.2024_02_4.1</t>
  </si>
  <si>
    <t>4.1</t>
  </si>
  <si>
    <t>Phoenix contact 3074122 FAME-WP 8+1 Рабочий штекер</t>
  </si>
  <si>
    <t>Рабочая крышка FAME-WP 8+1 Арт. 3074122</t>
  </si>
  <si>
    <t>ТЦ_20.1.02.04_50_5027214400_28.05.2024_02_3.3</t>
  </si>
  <si>
    <t>3.3</t>
  </si>
  <si>
    <t>Рабочий штекер - FAME-WP 8+1 - 3074122 Phoenix contact</t>
  </si>
  <si>
    <t>ТЦ_20.1.02.04_50_5024142290_28.05.2024_02_3.2</t>
  </si>
  <si>
    <t>3.2</t>
  </si>
  <si>
    <t>FAME-WP 8+1</t>
  </si>
  <si>
    <t>ТЦ_20.1.02.04_97_9731000877_28.05.2024_02_3.1</t>
  </si>
  <si>
    <t>3.1</t>
  </si>
  <si>
    <t>914,22
3% от 30474</t>
  </si>
  <si>
    <t>Phoenix contact 3074104 FAME 6/8+1 Контрольная колодка</t>
  </si>
  <si>
    <t>Базовый блок FAME 6/8+1 Арт. 3074104</t>
  </si>
  <si>
    <t>ТЦ_61.1.04.03_50_5027214400_28.05.2024_02_2.3</t>
  </si>
  <si>
    <t>2.3</t>
  </si>
  <si>
    <t>111024, город Москва, Авиамоторная ул., д. 50 стр. 1, этаж 2 ком а,б пом VIII ком 20</t>
  </si>
  <si>
    <t>electroline.ru</t>
  </si>
  <si>
    <t>7722825109</t>
  </si>
  <si>
    <t>772201001</t>
  </si>
  <si>
    <t>ООО "ААА Евротехстрой"</t>
  </si>
  <si>
    <t>855,97
3% от 28532,29</t>
  </si>
  <si>
    <t>3074104 Контрольная колодка FAME 6/8+1</t>
  </si>
  <si>
    <t>ТЦ_61.1.04.03_77_7722825109_27.05.2024_02_2.2</t>
  </si>
  <si>
    <t>2.2</t>
  </si>
  <si>
    <t>826,19
3% от 27539,5</t>
  </si>
  <si>
    <t>Блок измерительного преобразователя - FAME 6/8+1 - 3074104 Phoenix contact</t>
  </si>
  <si>
    <t>ТЦ_61.1.04.03_50_5024142290_27.05.2024_02_2.1</t>
  </si>
  <si>
    <t>www.tinko.ru</t>
  </si>
  <si>
    <t>7702680818</t>
  </si>
  <si>
    <t>ООО «ТД ТИНКО»</t>
  </si>
  <si>
    <t>0,01
0,003% от 190,56</t>
  </si>
  <si>
    <t>КИПЭВнг(А)-LS 2х2х0,6 (Спецкабель)</t>
  </si>
  <si>
    <t>ТЦ_21.1.08.03_77_7702680818_27.05.2024_02_1.3</t>
  </si>
  <si>
    <t>г. Магнитогорск, ул. Вокзальная, д. 2/2</t>
  </si>
  <si>
    <t>www.etm.ru</t>
  </si>
  <si>
    <t>7804526950</t>
  </si>
  <si>
    <t>784201001</t>
  </si>
  <si>
    <t>ООО "ТД "ЭЛЕКТРОТЕХМОНТАЖ"</t>
  </si>
  <si>
    <t>5,72
3% от 190,83</t>
  </si>
  <si>
    <t>Кабель КИПЭВнг(А)-LS 2х2х0.60 Спецкабель</t>
  </si>
  <si>
    <t>ТЦ_21.1.08.03_78_7804526950_27.05.2024_02_1.2</t>
  </si>
  <si>
    <t>367000, г. Махачкала, улица Батырая, 11</t>
  </si>
  <si>
    <t>https://cable.ru/</t>
  </si>
  <si>
    <t>9710008385</t>
  </si>
  <si>
    <t>324501001</t>
  </si>
  <si>
    <t>ООО "Электропоставщик"</t>
  </si>
  <si>
    <t>3,90
3% от 130</t>
  </si>
  <si>
    <t>Кабель КИПЭВнг(A)-LS 2х2х0,6</t>
  </si>
  <si>
    <t>ТЦ_21.1.08.03_97_9710008385_17.05.2024_02_1.1</t>
  </si>
  <si>
    <t>Раздел 1. ЛСР-02-01-01</t>
  </si>
  <si>
    <t>руб.за единицу измерения без НДС</t>
  </si>
  <si>
    <t>Статус организации - производитель (1) / поставщик (2)</t>
  </si>
  <si>
    <t>Населенный пункт расположения склада производителя/поставщика</t>
  </si>
  <si>
    <t>Гиперссылка на веб-сайт производителя/поставщика</t>
  </si>
  <si>
    <t>ИНН организации</t>
  </si>
  <si>
    <t>КПП организации</t>
  </si>
  <si>
    <t>Страна производителя оборудования, производственного и хозяйственного инвентаря</t>
  </si>
  <si>
    <t>Полное и (или) сокращенное (при наличии) наименования производителя / поставщика</t>
  </si>
  <si>
    <t>Квартал</t>
  </si>
  <si>
    <t>Год</t>
  </si>
  <si>
    <t>Сметная цена без НДС, руб. за единицу измерения</t>
  </si>
  <si>
    <t>Дополнительные затраты, предусмотренные пунктами 88, 117, 119–121 Методики</t>
  </si>
  <si>
    <t>Заготовительно-складские расходы</t>
  </si>
  <si>
    <t>Затраты на перевозку</t>
  </si>
  <si>
    <t>Текущая отпускная цена за единицу измерения без НДС, руб. в соответствии с графой 5</t>
  </si>
  <si>
    <t>Текущая отпускная цена за единицу измерения в обосновывающем документе без НДС, руб.</t>
  </si>
  <si>
    <t>Текущая отпускная цена за единицу измерения в обосновывающем документе с НДС, руб.</t>
  </si>
  <si>
    <t>Единица измерения ресурса, затрат в обосновывающем документе</t>
  </si>
  <si>
    <t>Единица измерения ресурса, затрат</t>
  </si>
  <si>
    <t>Полное наименование ресурса, затрат в обосновывающем документе</t>
  </si>
  <si>
    <t>Наименование ресурса, затрат</t>
  </si>
  <si>
    <t>Код ресурса, затрат</t>
  </si>
  <si>
    <t>Конъюнктурный анализ</t>
  </si>
  <si>
    <t>(наименование объекта строительства)</t>
  </si>
  <si>
    <t>Сводная таблица результатов конъюнктурного анализа 1</t>
  </si>
  <si>
    <t xml:space="preserve">Утверждено приказом № 421 от 4 августа 2020 г. Минстроя РФ в редакции приказа № 55 от 30 января 2024 </t>
  </si>
  <si>
    <t xml:space="preserve">Приложение №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</si>
</sst>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0000"/>
    <numFmt numFmtId="165" formatCode="0.0000"/>
    <numFmt numFmtId="166" formatCode="0.000"/>
    <numFmt numFmtId="167" formatCode="0.0"/>
    <numFmt numFmtId="168" formatCode="_-* #,##0.00_р_._-;\-* #,##0.00_р_._-;_-* &quot;-&quot;??_р_._-;_-@_-"/>
    <numFmt numFmtId="169" formatCode="#,##0.00000"/>
    <numFmt numFmtId="170" formatCode="0.00000000"/>
    <numFmt numFmtId="171" formatCode="#,##0.0000000"/>
    <numFmt numFmtId="172" formatCode="#,##0.000"/>
    <numFmt numFmtId="173" formatCode="#,##0.0"/>
    <numFmt numFmtId="174" formatCode="0.000000"/>
  </numFmts>
  <fonts count="38" x14ac:knownFonts="1">
    <font>
      <sz val="11"/>
      <name val="Calibri"/>
      <charset val="1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</font>
    <font>
      <b/>
      <sz val="11"/>
      <name val="Arial"/>
      <family val="2"/>
      <charset val="204"/>
    </font>
    <font>
      <sz val="11"/>
      <color rgb="FF00B050"/>
      <name val="Arial"/>
      <family val="2"/>
      <charset val="204"/>
    </font>
    <font>
      <u/>
      <sz val="11"/>
      <name val="Arial"/>
      <family val="2"/>
      <charset val="204"/>
    </font>
    <font>
      <sz val="11"/>
      <color theme="5" tint="-0.249977111117893"/>
      <name val="Arial"/>
      <family val="2"/>
      <charset val="204"/>
    </font>
    <font>
      <sz val="11"/>
      <color rgb="FFFF0000"/>
      <name val="Arial"/>
      <family val="2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8"/>
      <color rgb="FF000000"/>
      <name val="Arial"/>
      <charset val="204"/>
    </font>
    <font>
      <sz val="11"/>
      <color rgb="FF000000"/>
      <name val="Calibri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9"/>
      <color rgb="FF000000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sz val="8"/>
      <color rgb="FFFFFFFF"/>
      <name val="Arial"/>
      <charset val="204"/>
    </font>
    <font>
      <sz val="10"/>
      <name val="Arial"/>
      <charset val="204"/>
    </font>
    <font>
      <i/>
      <sz val="9"/>
      <name val="Arial"/>
      <charset val="204"/>
    </font>
    <font>
      <sz val="9"/>
      <name val="Arial"/>
      <charset val="204"/>
    </font>
    <font>
      <sz val="10"/>
      <color rgb="FF000000"/>
      <name val="Arial"/>
      <charset val="204"/>
    </font>
    <font>
      <sz val="9"/>
      <color rgb="FF000000"/>
      <name val="Arial"/>
      <charset val="204"/>
    </font>
    <font>
      <b/>
      <sz val="10"/>
      <color rgb="FF000000"/>
      <name val="Arial"/>
      <charset val="204"/>
    </font>
    <font>
      <i/>
      <sz val="10"/>
      <name val="Arial"/>
      <charset val="204"/>
    </font>
    <font>
      <b/>
      <sz val="10"/>
      <name val="Arial"/>
      <charset val="204"/>
    </font>
    <font>
      <b/>
      <sz val="14"/>
      <color rgb="FF000000"/>
      <name val="Arial"/>
      <charset val="204"/>
    </font>
    <font>
      <i/>
      <sz val="10"/>
      <color rgb="FF000000"/>
      <name val="Arial"/>
      <charset val="204"/>
    </font>
    <font>
      <i/>
      <sz val="9"/>
      <color rgb="FF000000"/>
      <name val="Arial"/>
      <charset val="204"/>
    </font>
    <font>
      <b/>
      <sz val="9"/>
      <name val="Arial"/>
      <charset val="204"/>
    </font>
    <font>
      <sz val="11"/>
      <color rgb="FF000000"/>
      <name val="Calibri"/>
      <charset val="1"/>
    </font>
    <font>
      <sz val="11"/>
      <color rgb="FF000000"/>
      <name val="Arial"/>
      <charset val="204"/>
    </font>
    <font>
      <u/>
      <sz val="9"/>
      <color rgb="FF0563C1"/>
      <name val="Arial"/>
      <charset val="204"/>
    </font>
    <font>
      <sz val="11"/>
      <name val="Arial"/>
      <charset val="204"/>
    </font>
    <font>
      <i/>
      <sz val="8"/>
      <color rgb="FF000000"/>
      <name val="Arial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FFFF00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0" fillId="0" borderId="0"/>
    <xf numFmtId="0" fontId="33" fillId="0" borderId="0"/>
  </cellStyleXfs>
  <cellXfs count="488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2" applyFont="1" applyAlignment="1">
      <alignment horizontal="left"/>
    </xf>
    <xf numFmtId="0" fontId="3" fillId="0" borderId="1" xfId="2" applyFont="1" applyBorder="1" applyAlignment="1">
      <alignment horizontal="center"/>
    </xf>
    <xf numFmtId="0" fontId="3" fillId="0" borderId="0" xfId="2" applyFont="1" applyAlignment="1">
      <alignment horizontal="right"/>
    </xf>
    <xf numFmtId="0" fontId="5" fillId="0" borderId="0" xfId="1" applyFont="1"/>
    <xf numFmtId="0" fontId="5" fillId="0" borderId="0" xfId="2" applyFont="1" applyAlignment="1">
      <alignment horizontal="center" vertical="center"/>
    </xf>
    <xf numFmtId="168" fontId="5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right" vertical="center" wrapText="1"/>
    </xf>
    <xf numFmtId="0" fontId="6" fillId="0" borderId="0" xfId="1" applyFont="1"/>
    <xf numFmtId="0" fontId="3" fillId="0" borderId="0" xfId="1" applyFont="1" applyAlignment="1">
      <alignment vertical="top"/>
    </xf>
    <xf numFmtId="4" fontId="5" fillId="2" borderId="8" xfId="1" applyNumberFormat="1" applyFont="1" applyFill="1" applyBorder="1" applyAlignment="1">
      <alignment horizontal="center" vertical="top" wrapText="1"/>
    </xf>
    <xf numFmtId="0" fontId="3" fillId="2" borderId="6" xfId="1" applyFont="1" applyFill="1" applyBorder="1" applyAlignment="1">
      <alignment vertical="top"/>
    </xf>
    <xf numFmtId="0" fontId="3" fillId="2" borderId="5" xfId="1" applyFont="1" applyFill="1" applyBorder="1" applyAlignment="1">
      <alignment vertical="top"/>
    </xf>
    <xf numFmtId="4" fontId="3" fillId="2" borderId="5" xfId="1" applyNumberFormat="1" applyFont="1" applyFill="1" applyBorder="1" applyAlignment="1">
      <alignment horizontal="center" vertical="top" wrapText="1"/>
    </xf>
    <xf numFmtId="0" fontId="3" fillId="2" borderId="5" xfId="3" applyFont="1" applyFill="1" applyBorder="1" applyAlignment="1">
      <alignment horizontal="center" vertical="top"/>
    </xf>
    <xf numFmtId="169" fontId="3" fillId="2" borderId="5" xfId="3" applyNumberFormat="1" applyFont="1" applyFill="1" applyBorder="1" applyAlignment="1">
      <alignment horizontal="center" vertical="top"/>
    </xf>
    <xf numFmtId="0" fontId="3" fillId="2" borderId="4" xfId="1" applyFont="1" applyFill="1" applyBorder="1" applyAlignment="1">
      <alignment vertical="top"/>
    </xf>
    <xf numFmtId="0" fontId="3" fillId="2" borderId="9" xfId="1" applyFont="1" applyFill="1" applyBorder="1" applyAlignment="1">
      <alignment horizontal="left" vertical="top" wrapText="1"/>
    </xf>
    <xf numFmtId="0" fontId="3" fillId="2" borderId="9" xfId="1" applyFont="1" applyFill="1" applyBorder="1" applyAlignment="1">
      <alignment vertical="top"/>
    </xf>
    <xf numFmtId="0" fontId="3" fillId="2" borderId="9" xfId="1" applyFont="1" applyFill="1" applyBorder="1" applyAlignment="1">
      <alignment horizontal="center" vertical="top"/>
    </xf>
    <xf numFmtId="0" fontId="3" fillId="3" borderId="0" xfId="1" applyFont="1" applyFill="1" applyAlignment="1">
      <alignment vertical="top"/>
    </xf>
    <xf numFmtId="4" fontId="5" fillId="2" borderId="9" xfId="1" applyNumberFormat="1" applyFont="1" applyFill="1" applyBorder="1" applyAlignment="1">
      <alignment horizontal="center" vertical="top"/>
    </xf>
    <xf numFmtId="0" fontId="3" fillId="2" borderId="6" xfId="1" applyFont="1" applyFill="1" applyBorder="1" applyAlignment="1">
      <alignment horizontal="center" vertical="top" wrapText="1"/>
    </xf>
    <xf numFmtId="0" fontId="3" fillId="2" borderId="5" xfId="1" applyFont="1" applyFill="1" applyBorder="1" applyAlignment="1">
      <alignment horizontal="center" vertical="top" wrapText="1"/>
    </xf>
    <xf numFmtId="0" fontId="3" fillId="2" borderId="5" xfId="1" applyFont="1" applyFill="1" applyBorder="1" applyAlignment="1">
      <alignment horizontal="center" vertical="top"/>
    </xf>
    <xf numFmtId="166" fontId="3" fillId="2" borderId="5" xfId="1" applyNumberFormat="1" applyFont="1" applyFill="1" applyBorder="1" applyAlignment="1">
      <alignment horizontal="center" vertical="top" wrapText="1"/>
    </xf>
    <xf numFmtId="49" fontId="5" fillId="2" borderId="5" xfId="1" applyNumberFormat="1" applyFont="1" applyFill="1" applyBorder="1" applyAlignment="1">
      <alignment horizontal="center" vertical="top" wrapText="1"/>
    </xf>
    <xf numFmtId="2" fontId="3" fillId="2" borderId="5" xfId="1" applyNumberFormat="1" applyFont="1" applyFill="1" applyBorder="1" applyAlignment="1">
      <alignment horizontal="center" vertical="top" wrapText="1"/>
    </xf>
    <xf numFmtId="164" fontId="3" fillId="2" borderId="5" xfId="1" applyNumberFormat="1" applyFont="1" applyFill="1" applyBorder="1" applyAlignment="1">
      <alignment horizontal="center" vertical="top" wrapText="1"/>
    </xf>
    <xf numFmtId="0" fontId="3" fillId="2" borderId="4" xfId="1" applyFont="1" applyFill="1" applyBorder="1" applyAlignment="1">
      <alignment horizontal="center" vertical="top" wrapText="1"/>
    </xf>
    <xf numFmtId="0" fontId="3" fillId="2" borderId="4" xfId="1" applyFont="1" applyFill="1" applyBorder="1" applyAlignment="1">
      <alignment horizontal="center" vertical="top"/>
    </xf>
    <xf numFmtId="4" fontId="5" fillId="0" borderId="8" xfId="1" applyNumberFormat="1" applyFont="1" applyBorder="1" applyAlignment="1">
      <alignment horizontal="center" vertical="top"/>
    </xf>
    <xf numFmtId="0" fontId="3" fillId="0" borderId="1" xfId="1" applyFont="1" applyBorder="1" applyAlignment="1">
      <alignment horizontal="center" vertical="top" wrapText="1"/>
    </xf>
    <xf numFmtId="0" fontId="3" fillId="0" borderId="1" xfId="1" applyFont="1" applyBorder="1"/>
    <xf numFmtId="2" fontId="3" fillId="0" borderId="1" xfId="1" applyNumberFormat="1" applyFont="1" applyBorder="1" applyAlignment="1">
      <alignment horizontal="center" vertical="top" wrapText="1"/>
    </xf>
    <xf numFmtId="49" fontId="5" fillId="0" borderId="1" xfId="1" applyNumberFormat="1" applyFont="1" applyBorder="1" applyAlignment="1">
      <alignment horizontal="center" vertical="top" wrapText="1"/>
    </xf>
    <xf numFmtId="170" fontId="3" fillId="0" borderId="1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 wrapText="1"/>
    </xf>
    <xf numFmtId="167" fontId="3" fillId="0" borderId="1" xfId="1" applyNumberFormat="1" applyFont="1" applyBorder="1" applyAlignment="1">
      <alignment horizontal="center" vertical="top" wrapText="1"/>
    </xf>
    <xf numFmtId="169" fontId="3" fillId="0" borderId="1" xfId="1" applyNumberFormat="1" applyFont="1" applyBorder="1" applyAlignment="1">
      <alignment horizontal="center" vertical="top" wrapText="1"/>
    </xf>
    <xf numFmtId="164" fontId="3" fillId="0" borderId="1" xfId="1" applyNumberFormat="1" applyFont="1" applyBorder="1" applyAlignment="1">
      <alignment horizontal="center" vertical="top" wrapText="1"/>
    </xf>
    <xf numFmtId="0" fontId="3" fillId="0" borderId="12" xfId="1" applyFont="1" applyBorder="1" applyAlignment="1">
      <alignment horizontal="right" vertical="top" wrapText="1"/>
    </xf>
    <xf numFmtId="0" fontId="3" fillId="0" borderId="8" xfId="1" applyFont="1" applyBorder="1" applyAlignment="1">
      <alignment horizontal="center" vertical="top"/>
    </xf>
    <xf numFmtId="4" fontId="5" fillId="0" borderId="3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top" wrapText="1"/>
    </xf>
    <xf numFmtId="0" fontId="3" fillId="0" borderId="2" xfId="1" applyFont="1" applyBorder="1"/>
    <xf numFmtId="2" fontId="3" fillId="0" borderId="2" xfId="1" applyNumberFormat="1" applyFont="1" applyBorder="1" applyAlignment="1">
      <alignment horizontal="center" vertical="top" wrapText="1"/>
    </xf>
    <xf numFmtId="49" fontId="5" fillId="0" borderId="2" xfId="1" applyNumberFormat="1" applyFont="1" applyBorder="1" applyAlignment="1">
      <alignment horizontal="center" vertical="top" wrapText="1"/>
    </xf>
    <xf numFmtId="167" fontId="3" fillId="0" borderId="2" xfId="1" applyNumberFormat="1" applyFont="1" applyBorder="1" applyAlignment="1">
      <alignment horizontal="center" vertical="top" wrapText="1"/>
    </xf>
    <xf numFmtId="164" fontId="3" fillId="0" borderId="2" xfId="1" applyNumberFormat="1" applyFont="1" applyBorder="1" applyAlignment="1">
      <alignment horizontal="center" vertical="top" wrapText="1"/>
    </xf>
    <xf numFmtId="169" fontId="3" fillId="0" borderId="2" xfId="1" applyNumberFormat="1" applyFont="1" applyBorder="1" applyAlignment="1">
      <alignment horizontal="center" vertical="top" wrapText="1"/>
    </xf>
    <xf numFmtId="0" fontId="3" fillId="0" borderId="11" xfId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top"/>
    </xf>
    <xf numFmtId="170" fontId="8" fillId="0" borderId="1" xfId="1" applyNumberFormat="1" applyFont="1" applyBorder="1" applyAlignment="1">
      <alignment horizontal="center" vertical="center" wrapText="1"/>
    </xf>
    <xf numFmtId="4" fontId="5" fillId="0" borderId="7" xfId="1" applyNumberFormat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2" fontId="3" fillId="0" borderId="0" xfId="1" applyNumberFormat="1" applyFont="1" applyAlignment="1">
      <alignment horizontal="center" vertical="top" wrapText="1"/>
    </xf>
    <xf numFmtId="49" fontId="5" fillId="0" borderId="0" xfId="1" applyNumberFormat="1" applyFont="1" applyAlignment="1">
      <alignment horizontal="center" vertical="top" wrapText="1"/>
    </xf>
    <xf numFmtId="167" fontId="3" fillId="0" borderId="0" xfId="1" applyNumberFormat="1" applyFont="1" applyAlignment="1">
      <alignment horizontal="center" vertical="top" wrapText="1"/>
    </xf>
    <xf numFmtId="169" fontId="3" fillId="0" borderId="0" xfId="1" applyNumberFormat="1" applyFont="1" applyAlignment="1">
      <alignment horizontal="center" vertical="top" wrapText="1"/>
    </xf>
    <xf numFmtId="0" fontId="3" fillId="0" borderId="10" xfId="1" applyFont="1" applyBorder="1" applyAlignment="1">
      <alignment horizontal="right" vertical="top" wrapText="1"/>
    </xf>
    <xf numFmtId="0" fontId="3" fillId="0" borderId="8" xfId="1" applyFont="1" applyBorder="1" applyAlignment="1">
      <alignment vertical="top" wrapText="1"/>
    </xf>
    <xf numFmtId="0" fontId="3" fillId="0" borderId="8" xfId="1" applyFont="1" applyBorder="1"/>
    <xf numFmtId="0" fontId="3" fillId="0" borderId="7" xfId="1" applyFont="1" applyBorder="1"/>
    <xf numFmtId="0" fontId="3" fillId="0" borderId="0" xfId="2" applyFont="1" applyAlignment="1">
      <alignment horizontal="left" wrapText="1"/>
    </xf>
    <xf numFmtId="171" fontId="3" fillId="0" borderId="0" xfId="1" applyNumberFormat="1" applyFont="1" applyAlignment="1">
      <alignment horizontal="center" vertical="top" wrapText="1"/>
    </xf>
    <xf numFmtId="4" fontId="3" fillId="0" borderId="0" xfId="1" applyNumberFormat="1" applyFont="1" applyAlignment="1">
      <alignment horizontal="center" vertical="top" wrapText="1"/>
    </xf>
    <xf numFmtId="164" fontId="3" fillId="0" borderId="0" xfId="1" applyNumberFormat="1" applyFont="1" applyAlignment="1">
      <alignment horizontal="center" vertical="top" wrapText="1"/>
    </xf>
    <xf numFmtId="0" fontId="3" fillId="0" borderId="7" xfId="2" applyFont="1" applyBorder="1" applyAlignment="1">
      <alignment vertical="top" wrapText="1"/>
    </xf>
    <xf numFmtId="0" fontId="3" fillId="0" borderId="0" xfId="2" applyFont="1" applyAlignment="1">
      <alignment horizontal="left" vertical="center" wrapText="1"/>
    </xf>
    <xf numFmtId="172" fontId="3" fillId="0" borderId="0" xfId="1" applyNumberFormat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 wrapText="1"/>
    </xf>
    <xf numFmtId="173" fontId="3" fillId="0" borderId="0" xfId="1" applyNumberFormat="1" applyFont="1" applyAlignment="1">
      <alignment horizontal="center" vertical="center" wrapText="1"/>
    </xf>
    <xf numFmtId="171" fontId="3" fillId="0" borderId="0" xfId="1" applyNumberFormat="1" applyFont="1" applyAlignment="1">
      <alignment horizontal="center" vertical="center" wrapText="1"/>
    </xf>
    <xf numFmtId="169" fontId="3" fillId="0" borderId="0" xfId="1" applyNumberFormat="1" applyFont="1" applyAlignment="1">
      <alignment horizontal="center" vertical="center" wrapText="1"/>
    </xf>
    <xf numFmtId="0" fontId="3" fillId="0" borderId="10" xfId="1" applyFont="1" applyBorder="1" applyAlignment="1">
      <alignment horizontal="right" vertical="center" wrapText="1"/>
    </xf>
    <xf numFmtId="165" fontId="3" fillId="0" borderId="0" xfId="4" applyNumberFormat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2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/>
    </xf>
    <xf numFmtId="2" fontId="3" fillId="0" borderId="0" xfId="2" applyNumberFormat="1" applyFont="1" applyAlignment="1">
      <alignment horizontal="center" vertical="center" wrapText="1"/>
    </xf>
    <xf numFmtId="49" fontId="3" fillId="0" borderId="10" xfId="1" applyNumberFormat="1" applyFont="1" applyBorder="1" applyAlignment="1">
      <alignment horizontal="right" vertical="center" wrapText="1"/>
    </xf>
    <xf numFmtId="165" fontId="3" fillId="0" borderId="0" xfId="4" applyNumberFormat="1" applyFont="1" applyAlignment="1">
      <alignment vertical="top"/>
    </xf>
    <xf numFmtId="0" fontId="3" fillId="0" borderId="0" xfId="4" applyFont="1" applyAlignment="1">
      <alignment horizontal="center"/>
    </xf>
    <xf numFmtId="0" fontId="3" fillId="0" borderId="0" xfId="2" applyFont="1" applyAlignment="1">
      <alignment horizontal="center" wrapText="1"/>
    </xf>
    <xf numFmtId="166" fontId="3" fillId="0" borderId="0" xfId="2" applyNumberFormat="1" applyFont="1" applyAlignment="1">
      <alignment horizontal="center" wrapText="1"/>
    </xf>
    <xf numFmtId="49" fontId="3" fillId="0" borderId="10" xfId="1" applyNumberFormat="1" applyFont="1" applyBorder="1" applyAlignment="1">
      <alignment horizontal="right" wrapText="1"/>
    </xf>
    <xf numFmtId="0" fontId="3" fillId="0" borderId="0" xfId="4" applyFont="1"/>
    <xf numFmtId="169" fontId="5" fillId="0" borderId="7" xfId="1" applyNumberFormat="1" applyFont="1" applyBorder="1" applyAlignment="1">
      <alignment horizontal="center" wrapText="1"/>
    </xf>
    <xf numFmtId="4" fontId="3" fillId="0" borderId="0" xfId="1" applyNumberFormat="1" applyFont="1" applyAlignment="1">
      <alignment horizontal="center" wrapText="1"/>
    </xf>
    <xf numFmtId="0" fontId="3" fillId="0" borderId="0" xfId="4" applyFont="1" applyAlignment="1">
      <alignment horizontal="center" vertical="top" wrapText="1"/>
    </xf>
    <xf numFmtId="4" fontId="3" fillId="0" borderId="0" xfId="4" applyNumberFormat="1" applyFont="1" applyAlignment="1">
      <alignment horizontal="center" vertical="top"/>
    </xf>
    <xf numFmtId="0" fontId="3" fillId="0" borderId="0" xfId="2" applyFont="1" applyAlignment="1">
      <alignment horizontal="left" vertical="top" wrapText="1"/>
    </xf>
    <xf numFmtId="4" fontId="3" fillId="0" borderId="0" xfId="4" applyNumberFormat="1" applyFont="1" applyAlignment="1">
      <alignment horizontal="center" vertical="top" wrapText="1"/>
    </xf>
    <xf numFmtId="49" fontId="3" fillId="0" borderId="10" xfId="1" applyNumberFormat="1" applyFont="1" applyBorder="1" applyAlignment="1">
      <alignment horizontal="right" vertical="top" wrapText="1"/>
    </xf>
    <xf numFmtId="49" fontId="3" fillId="0" borderId="10" xfId="1" applyNumberFormat="1" applyFont="1" applyBorder="1" applyAlignment="1">
      <alignment horizontal="left" vertical="top" wrapText="1"/>
    </xf>
    <xf numFmtId="49" fontId="3" fillId="0" borderId="7" xfId="4" applyNumberFormat="1" applyFont="1" applyBorder="1" applyAlignment="1">
      <alignment horizontal="center" vertical="top" wrapText="1"/>
    </xf>
    <xf numFmtId="169" fontId="5" fillId="0" borderId="3" xfId="1" applyNumberFormat="1" applyFont="1" applyBorder="1" applyAlignment="1">
      <alignment horizontal="center" wrapText="1"/>
    </xf>
    <xf numFmtId="4" fontId="3" fillId="0" borderId="2" xfId="1" applyNumberFormat="1" applyFont="1" applyBorder="1" applyAlignment="1">
      <alignment horizontal="center" wrapText="1"/>
    </xf>
    <xf numFmtId="169" fontId="3" fillId="0" borderId="2" xfId="1" applyNumberFormat="1" applyFont="1" applyBorder="1" applyAlignment="1">
      <alignment horizontal="center" wrapText="1"/>
    </xf>
    <xf numFmtId="0" fontId="3" fillId="0" borderId="2" xfId="4" applyFont="1" applyBorder="1" applyAlignment="1">
      <alignment horizontal="center" wrapText="1"/>
    </xf>
    <xf numFmtId="0" fontId="3" fillId="0" borderId="2" xfId="4" applyFont="1" applyBorder="1"/>
    <xf numFmtId="0" fontId="3" fillId="0" borderId="11" xfId="4" applyFont="1" applyBorder="1"/>
    <xf numFmtId="0" fontId="3" fillId="0" borderId="3" xfId="4" applyFont="1" applyBorder="1" applyAlignment="1">
      <alignment horizontal="left" vertical="top" wrapText="1" shrinkToFit="1"/>
    </xf>
    <xf numFmtId="0" fontId="3" fillId="0" borderId="3" xfId="4" applyFont="1" applyBorder="1" applyAlignment="1">
      <alignment horizontal="center" vertical="top" wrapText="1"/>
    </xf>
    <xf numFmtId="49" fontId="5" fillId="0" borderId="0" xfId="1" applyNumberFormat="1" applyFont="1" applyAlignment="1">
      <alignment horizontal="center" vertical="center" wrapText="1"/>
    </xf>
    <xf numFmtId="49" fontId="5" fillId="0" borderId="9" xfId="1" applyNumberFormat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/>
    </xf>
    <xf numFmtId="0" fontId="11" fillId="0" borderId="0" xfId="5" applyFont="1"/>
    <xf numFmtId="0" fontId="11" fillId="0" borderId="0" xfId="5" applyFont="1" applyAlignment="1">
      <alignment horizontal="right"/>
    </xf>
    <xf numFmtId="0" fontId="5" fillId="0" borderId="0" xfId="5" applyFont="1" applyAlignment="1">
      <alignment horizontal="center" wrapText="1"/>
    </xf>
    <xf numFmtId="0" fontId="4" fillId="0" borderId="0" xfId="2" applyAlignment="1">
      <alignment horizontal="left" vertical="top" wrapText="1"/>
    </xf>
    <xf numFmtId="0" fontId="1" fillId="0" borderId="0" xfId="2" applyFont="1" applyAlignment="1">
      <alignment horizontal="left" vertical="top" wrapText="1"/>
    </xf>
    <xf numFmtId="0" fontId="3" fillId="0" borderId="0" xfId="5" applyFont="1" applyAlignment="1">
      <alignment horizontal="left" vertical="top" wrapText="1"/>
    </xf>
    <xf numFmtId="0" fontId="11" fillId="0" borderId="5" xfId="5" applyFont="1" applyBorder="1"/>
    <xf numFmtId="0" fontId="5" fillId="0" borderId="5" xfId="5" applyFont="1" applyBorder="1" applyAlignment="1">
      <alignment horizontal="center" wrapText="1"/>
    </xf>
    <xf numFmtId="0" fontId="5" fillId="0" borderId="0" xfId="5" applyFont="1" applyAlignment="1">
      <alignment horizontal="center"/>
    </xf>
    <xf numFmtId="0" fontId="5" fillId="0" borderId="0" xfId="5" applyFont="1" applyAlignment="1">
      <alignment horizontal="left"/>
    </xf>
    <xf numFmtId="0" fontId="5" fillId="0" borderId="0" xfId="5" applyFont="1" applyAlignment="1">
      <alignment horizontal="left" vertical="top"/>
    </xf>
    <xf numFmtId="0" fontId="3" fillId="0" borderId="0" xfId="5" applyFont="1"/>
    <xf numFmtId="0" fontId="5" fillId="0" borderId="5" xfId="5" applyFont="1" applyBorder="1" applyAlignment="1">
      <alignment horizontal="left"/>
    </xf>
    <xf numFmtId="0" fontId="11" fillId="0" borderId="1" xfId="5" applyFont="1" applyBorder="1"/>
    <xf numFmtId="0" fontId="5" fillId="0" borderId="1" xfId="5" applyFont="1" applyBorder="1" applyAlignment="1">
      <alignment horizontal="left"/>
    </xf>
    <xf numFmtId="0" fontId="3" fillId="0" borderId="0" xfId="1" applyFont="1" applyAlignment="1">
      <alignment horizontal="right"/>
    </xf>
    <xf numFmtId="0" fontId="12" fillId="0" borderId="0" xfId="0" applyFont="1"/>
    <xf numFmtId="0" fontId="12" fillId="0" borderId="0" xfId="0" applyFont="1" applyAlignment="1">
      <alignment wrapText="1"/>
    </xf>
    <xf numFmtId="49" fontId="12" fillId="0" borderId="0" xfId="0" applyNumberFormat="1" applyFont="1"/>
    <xf numFmtId="0" fontId="13" fillId="0" borderId="0" xfId="0" applyFont="1"/>
    <xf numFmtId="0" fontId="14" fillId="0" borderId="0" xfId="0" applyFont="1" applyAlignment="1">
      <alignment vertical="top" wrapText="1"/>
    </xf>
    <xf numFmtId="49" fontId="12" fillId="0" borderId="0" xfId="0" applyNumberFormat="1" applyFont="1" applyAlignment="1">
      <alignment vertical="top"/>
    </xf>
    <xf numFmtId="0" fontId="15" fillId="0" borderId="0" xfId="0" applyFont="1"/>
    <xf numFmtId="0" fontId="15" fillId="0" borderId="0" xfId="0" applyFont="1" applyAlignment="1">
      <alignment wrapText="1"/>
    </xf>
    <xf numFmtId="0" fontId="16" fillId="0" borderId="0" xfId="0" applyFont="1" applyAlignment="1">
      <alignment horizontal="center" vertical="center"/>
    </xf>
    <xf numFmtId="49" fontId="15" fillId="0" borderId="0" xfId="0" applyNumberFormat="1" applyFont="1"/>
    <xf numFmtId="0" fontId="15" fillId="0" borderId="0" xfId="0" applyFont="1" applyAlignment="1">
      <alignment vertical="top"/>
    </xf>
    <xf numFmtId="0" fontId="15" fillId="0" borderId="0" xfId="0" applyFont="1" applyAlignment="1">
      <alignment vertical="top" wrapText="1"/>
    </xf>
    <xf numFmtId="49" fontId="15" fillId="0" borderId="0" xfId="0" applyNumberFormat="1" applyFont="1" applyAlignment="1">
      <alignment vertical="top"/>
    </xf>
    <xf numFmtId="0" fontId="15" fillId="0" borderId="0" xfId="0" applyFont="1" applyAlignment="1">
      <alignment horizontal="right" vertical="top"/>
    </xf>
    <xf numFmtId="0" fontId="12" fillId="0" borderId="2" xfId="0" applyFont="1" applyBorder="1"/>
    <xf numFmtId="49" fontId="12" fillId="0" borderId="2" xfId="0" applyNumberFormat="1" applyFont="1" applyBorder="1"/>
    <xf numFmtId="3" fontId="14" fillId="0" borderId="0" xfId="0" applyNumberFormat="1" applyFont="1" applyAlignment="1">
      <alignment horizontal="right" vertical="top"/>
    </xf>
    <xf numFmtId="2" fontId="14" fillId="0" borderId="0" xfId="0" applyNumberFormat="1" applyFont="1" applyAlignment="1">
      <alignment horizontal="center" vertical="top"/>
    </xf>
    <xf numFmtId="4" fontId="14" fillId="0" borderId="0" xfId="0" applyNumberFormat="1" applyFont="1" applyAlignment="1">
      <alignment horizontal="right" vertical="top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right" vertical="top" wrapText="1"/>
    </xf>
    <xf numFmtId="0" fontId="14" fillId="0" borderId="0" xfId="0" applyFont="1" applyAlignment="1">
      <alignment wrapText="1"/>
    </xf>
    <xf numFmtId="4" fontId="14" fillId="0" borderId="13" xfId="0" applyNumberFormat="1" applyFont="1" applyBorder="1" applyAlignment="1">
      <alignment horizontal="right" vertical="top"/>
    </xf>
    <xf numFmtId="0" fontId="14" fillId="0" borderId="0" xfId="0" applyFont="1" applyAlignment="1">
      <alignment horizontal="center" vertical="top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horizontal="right" vertical="top" wrapText="1"/>
    </xf>
    <xf numFmtId="49" fontId="12" fillId="0" borderId="10" xfId="0" applyNumberFormat="1" applyFont="1" applyBorder="1"/>
    <xf numFmtId="4" fontId="12" fillId="0" borderId="13" xfId="0" applyNumberFormat="1" applyFont="1" applyBorder="1" applyAlignment="1">
      <alignment horizontal="right" vertical="top"/>
    </xf>
    <xf numFmtId="0" fontId="12" fillId="0" borderId="0" xfId="0" applyFont="1" applyAlignment="1">
      <alignment horizontal="center" vertical="top"/>
    </xf>
    <xf numFmtId="4" fontId="12" fillId="0" borderId="0" xfId="0" applyNumberFormat="1" applyFont="1" applyAlignment="1">
      <alignment horizontal="right" vertical="top"/>
    </xf>
    <xf numFmtId="49" fontId="12" fillId="0" borderId="0" xfId="0" applyNumberFormat="1" applyFont="1" applyAlignment="1">
      <alignment horizontal="left" vertical="top" wrapText="1"/>
    </xf>
    <xf numFmtId="49" fontId="12" fillId="0" borderId="0" xfId="0" applyNumberFormat="1" applyFont="1" applyAlignment="1">
      <alignment horizontal="right" vertical="top" wrapText="1"/>
    </xf>
    <xf numFmtId="2" fontId="12" fillId="0" borderId="0" xfId="0" applyNumberFormat="1" applyFont="1" applyAlignment="1">
      <alignment horizontal="right" vertical="top"/>
    </xf>
    <xf numFmtId="0" fontId="12" fillId="0" borderId="13" xfId="0" applyFont="1" applyBorder="1" applyAlignment="1">
      <alignment horizontal="right" vertical="top"/>
    </xf>
    <xf numFmtId="0" fontId="12" fillId="0" borderId="0" xfId="0" applyFont="1" applyAlignment="1">
      <alignment horizontal="right" vertical="top"/>
    </xf>
    <xf numFmtId="0" fontId="14" fillId="0" borderId="14" xfId="0" applyFont="1" applyBorder="1" applyAlignment="1">
      <alignment horizontal="right" vertical="top"/>
    </xf>
    <xf numFmtId="0" fontId="14" fillId="0" borderId="2" xfId="0" applyFont="1" applyBorder="1" applyAlignment="1">
      <alignment horizontal="center" vertical="top"/>
    </xf>
    <xf numFmtId="0" fontId="14" fillId="0" borderId="2" xfId="0" applyFont="1" applyBorder="1" applyAlignment="1">
      <alignment horizontal="right" vertical="top"/>
    </xf>
    <xf numFmtId="49" fontId="14" fillId="0" borderId="2" xfId="0" applyNumberFormat="1" applyFont="1" applyBorder="1" applyAlignment="1">
      <alignment horizontal="left" vertical="top" wrapText="1"/>
    </xf>
    <xf numFmtId="49" fontId="14" fillId="0" borderId="2" xfId="0" applyNumberFormat="1" applyFont="1" applyBorder="1" applyAlignment="1">
      <alignment horizontal="right" vertical="top" wrapText="1"/>
    </xf>
    <xf numFmtId="49" fontId="12" fillId="0" borderId="11" xfId="0" applyNumberFormat="1" applyFont="1" applyBorder="1"/>
    <xf numFmtId="0" fontId="12" fillId="4" borderId="0" xfId="0" applyFont="1" applyFill="1"/>
    <xf numFmtId="0" fontId="12" fillId="0" borderId="0" xfId="0" applyFont="1" applyAlignment="1">
      <alignment vertical="top"/>
    </xf>
    <xf numFmtId="0" fontId="17" fillId="0" borderId="0" xfId="0" applyFont="1" applyAlignment="1">
      <alignment wrapText="1"/>
    </xf>
    <xf numFmtId="0" fontId="14" fillId="0" borderId="13" xfId="0" applyFont="1" applyBorder="1" applyAlignment="1">
      <alignment horizontal="right" vertical="top"/>
    </xf>
    <xf numFmtId="2" fontId="14" fillId="0" borderId="0" xfId="0" applyNumberFormat="1" applyFont="1" applyAlignment="1">
      <alignment horizontal="right" vertical="top"/>
    </xf>
    <xf numFmtId="0" fontId="12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49" fontId="14" fillId="0" borderId="0" xfId="0" applyNumberFormat="1" applyFont="1" applyAlignment="1">
      <alignment horizontal="center" vertical="top" wrapText="1"/>
    </xf>
    <xf numFmtId="2" fontId="14" fillId="0" borderId="14" xfId="0" applyNumberFormat="1" applyFont="1" applyBorder="1" applyAlignment="1">
      <alignment horizontal="right" vertical="top" wrapText="1"/>
    </xf>
    <xf numFmtId="0" fontId="12" fillId="0" borderId="2" xfId="0" applyFont="1" applyBorder="1" applyAlignment="1">
      <alignment horizontal="center" vertical="top" wrapText="1"/>
    </xf>
    <xf numFmtId="2" fontId="14" fillId="0" borderId="2" xfId="0" applyNumberFormat="1" applyFont="1" applyBorder="1" applyAlignment="1">
      <alignment horizontal="right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right" vertical="top" wrapText="1"/>
    </xf>
    <xf numFmtId="49" fontId="14" fillId="0" borderId="2" xfId="0" applyNumberFormat="1" applyFont="1" applyBorder="1" applyAlignment="1">
      <alignment horizontal="center" vertical="top" wrapText="1"/>
    </xf>
    <xf numFmtId="49" fontId="14" fillId="0" borderId="10" xfId="0" applyNumberFormat="1" applyFont="1" applyBorder="1" applyAlignment="1">
      <alignment horizontal="center" vertical="top" wrapText="1"/>
    </xf>
    <xf numFmtId="2" fontId="14" fillId="0" borderId="2" xfId="0" applyNumberFormat="1" applyFont="1" applyBorder="1" applyAlignment="1">
      <alignment horizontal="center" vertical="top" wrapText="1"/>
    </xf>
    <xf numFmtId="164" fontId="14" fillId="0" borderId="2" xfId="0" applyNumberFormat="1" applyFont="1" applyBorder="1" applyAlignment="1">
      <alignment horizontal="center" vertical="top" wrapText="1"/>
    </xf>
    <xf numFmtId="1" fontId="14" fillId="0" borderId="2" xfId="0" applyNumberFormat="1" applyFont="1" applyBorder="1" applyAlignment="1">
      <alignment horizontal="center" vertical="top" wrapText="1"/>
    </xf>
    <xf numFmtId="49" fontId="14" fillId="0" borderId="11" xfId="0" applyNumberFormat="1" applyFont="1" applyBorder="1" applyAlignment="1">
      <alignment horizontal="center" vertical="top" wrapText="1"/>
    </xf>
    <xf numFmtId="49" fontId="12" fillId="0" borderId="10" xfId="0" applyNumberFormat="1" applyFont="1" applyBorder="1" applyAlignment="1">
      <alignment horizontal="center" vertical="top" wrapText="1"/>
    </xf>
    <xf numFmtId="4" fontId="14" fillId="0" borderId="14" xfId="0" applyNumberFormat="1" applyFont="1" applyBorder="1" applyAlignment="1">
      <alignment horizontal="right" vertical="top" wrapText="1"/>
    </xf>
    <xf numFmtId="4" fontId="14" fillId="0" borderId="2" xfId="0" applyNumberFormat="1" applyFont="1" applyBorder="1" applyAlignment="1">
      <alignment horizontal="right" vertical="top" wrapText="1"/>
    </xf>
    <xf numFmtId="4" fontId="12" fillId="0" borderId="13" xfId="0" applyNumberFormat="1" applyFont="1" applyBorder="1" applyAlignment="1">
      <alignment horizontal="right" vertical="top" wrapText="1"/>
    </xf>
    <xf numFmtId="2" fontId="12" fillId="0" borderId="0" xfId="0" applyNumberFormat="1" applyFont="1" applyAlignment="1">
      <alignment horizontal="right" vertical="top" wrapText="1"/>
    </xf>
    <xf numFmtId="0" fontId="12" fillId="0" borderId="0" xfId="0" applyFont="1" applyAlignment="1">
      <alignment horizontal="right" vertical="top" wrapText="1"/>
    </xf>
    <xf numFmtId="1" fontId="12" fillId="0" borderId="0" xfId="0" applyNumberFormat="1" applyFont="1" applyAlignment="1">
      <alignment horizontal="center" vertical="top" wrapText="1"/>
    </xf>
    <xf numFmtId="49" fontId="12" fillId="0" borderId="0" xfId="0" applyNumberFormat="1" applyFont="1" applyAlignment="1">
      <alignment horizontal="center" vertical="top" wrapText="1"/>
    </xf>
    <xf numFmtId="49" fontId="12" fillId="0" borderId="10" xfId="0" applyNumberFormat="1" applyFont="1" applyBorder="1" applyAlignment="1">
      <alignment horizontal="right" vertical="top" wrapText="1"/>
    </xf>
    <xf numFmtId="4" fontId="12" fillId="0" borderId="14" xfId="0" applyNumberFormat="1" applyFont="1" applyBorder="1" applyAlignment="1">
      <alignment horizontal="right" vertical="top" wrapText="1"/>
    </xf>
    <xf numFmtId="2" fontId="12" fillId="0" borderId="2" xfId="0" applyNumberFormat="1" applyFont="1" applyBorder="1" applyAlignment="1">
      <alignment horizontal="right" vertical="top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10" xfId="0" applyNumberFormat="1" applyFont="1" applyBorder="1" applyAlignment="1">
      <alignment horizontal="center" vertical="center" wrapText="1"/>
    </xf>
    <xf numFmtId="0" fontId="12" fillId="0" borderId="13" xfId="0" applyFont="1" applyBorder="1" applyAlignment="1">
      <alignment horizontal="right" vertical="top" wrapText="1"/>
    </xf>
    <xf numFmtId="165" fontId="12" fillId="0" borderId="0" xfId="0" applyNumberFormat="1" applyFont="1" applyAlignment="1">
      <alignment horizontal="center" vertical="top" wrapText="1"/>
    </xf>
    <xf numFmtId="166" fontId="12" fillId="0" borderId="0" xfId="0" applyNumberFormat="1" applyFont="1" applyAlignment="1">
      <alignment horizontal="center" vertical="top" wrapText="1"/>
    </xf>
    <xf numFmtId="167" fontId="12" fillId="0" borderId="0" xfId="0" applyNumberFormat="1" applyFont="1" applyAlignment="1">
      <alignment horizontal="center" vertical="top" wrapText="1"/>
    </xf>
    <xf numFmtId="2" fontId="12" fillId="0" borderId="0" xfId="0" applyNumberFormat="1" applyFont="1" applyAlignment="1">
      <alignment horizontal="center" vertical="top" wrapText="1"/>
    </xf>
    <xf numFmtId="49" fontId="12" fillId="0" borderId="10" xfId="0" applyNumberFormat="1" applyFont="1" applyBorder="1" applyAlignment="1">
      <alignment vertical="center" wrapText="1"/>
    </xf>
    <xf numFmtId="0" fontId="14" fillId="0" borderId="14" xfId="0" applyFont="1" applyBorder="1" applyAlignment="1">
      <alignment horizontal="right" vertical="top" wrapText="1"/>
    </xf>
    <xf numFmtId="4" fontId="12" fillId="0" borderId="0" xfId="0" applyNumberFormat="1" applyFont="1" applyAlignment="1">
      <alignment horizontal="right" vertical="top" wrapText="1"/>
    </xf>
    <xf numFmtId="4" fontId="12" fillId="0" borderId="2" xfId="0" applyNumberFormat="1" applyFont="1" applyBorder="1" applyAlignment="1">
      <alignment horizontal="right" vertical="top" wrapText="1"/>
    </xf>
    <xf numFmtId="167" fontId="14" fillId="0" borderId="2" xfId="0" applyNumberFormat="1" applyFont="1" applyBorder="1" applyAlignment="1">
      <alignment horizontal="center" vertical="top" wrapText="1"/>
    </xf>
    <xf numFmtId="2" fontId="12" fillId="0" borderId="13" xfId="0" applyNumberFormat="1" applyFont="1" applyBorder="1" applyAlignment="1">
      <alignment horizontal="right" vertical="top" wrapText="1"/>
    </xf>
    <xf numFmtId="0" fontId="12" fillId="0" borderId="9" xfId="0" applyFont="1" applyBorder="1" applyAlignment="1">
      <alignment horizontal="center" vertical="center"/>
    </xf>
    <xf numFmtId="49" fontId="12" fillId="0" borderId="9" xfId="0" applyNumberFormat="1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49" fontId="12" fillId="0" borderId="0" xfId="0" applyNumberFormat="1" applyFont="1" applyAlignment="1">
      <alignment vertical="center"/>
    </xf>
    <xf numFmtId="0" fontId="15" fillId="0" borderId="0" xfId="0" applyFont="1" applyAlignment="1">
      <alignment horizontal="left"/>
    </xf>
    <xf numFmtId="49" fontId="12" fillId="0" borderId="1" xfId="0" applyNumberFormat="1" applyFont="1" applyBorder="1" applyAlignment="1">
      <alignment horizontal="right"/>
    </xf>
    <xf numFmtId="4" fontId="15" fillId="0" borderId="1" xfId="0" applyNumberFormat="1" applyFont="1" applyBorder="1"/>
    <xf numFmtId="0" fontId="18" fillId="0" borderId="0" xfId="0" applyFont="1"/>
    <xf numFmtId="49" fontId="12" fillId="0" borderId="5" xfId="0" applyNumberFormat="1" applyFont="1" applyBorder="1" applyAlignment="1">
      <alignment horizontal="right"/>
    </xf>
    <xf numFmtId="49" fontId="15" fillId="0" borderId="1" xfId="0" applyNumberFormat="1" applyFont="1" applyBorder="1" applyAlignment="1">
      <alignment horizontal="right"/>
    </xf>
    <xf numFmtId="49" fontId="12" fillId="0" borderId="0" xfId="0" applyNumberFormat="1" applyFont="1" applyAlignment="1">
      <alignment horizontal="right"/>
    </xf>
    <xf numFmtId="4" fontId="15" fillId="0" borderId="0" xfId="0" applyNumberFormat="1" applyFont="1"/>
    <xf numFmtId="0" fontId="16" fillId="0" borderId="0" xfId="0" applyFont="1"/>
    <xf numFmtId="0" fontId="15" fillId="0" borderId="0" xfId="0" applyFont="1" applyAlignment="1">
      <alignment vertical="center" wrapText="1"/>
    </xf>
    <xf numFmtId="49" fontId="18" fillId="0" borderId="0" xfId="0" applyNumberFormat="1" applyFont="1" applyAlignment="1">
      <alignment horizontal="left"/>
    </xf>
    <xf numFmtId="0" fontId="15" fillId="0" borderId="0" xfId="0" applyFont="1" applyAlignment="1">
      <alignment horizontal="center"/>
    </xf>
    <xf numFmtId="49" fontId="15" fillId="0" borderId="0" xfId="0" applyNumberFormat="1" applyFont="1" applyAlignment="1">
      <alignment horizontal="center"/>
    </xf>
    <xf numFmtId="49" fontId="16" fillId="0" borderId="0" xfId="0" applyNumberFormat="1" applyFont="1"/>
    <xf numFmtId="49" fontId="16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right" vertical="top"/>
    </xf>
    <xf numFmtId="49" fontId="15" fillId="0" borderId="0" xfId="0" applyNumberFormat="1" applyFont="1" applyAlignment="1">
      <alignment wrapText="1"/>
    </xf>
    <xf numFmtId="49" fontId="12" fillId="0" borderId="1" xfId="0" applyNumberFormat="1" applyFont="1" applyBorder="1" applyAlignment="1">
      <alignment horizontal="center"/>
    </xf>
    <xf numFmtId="49" fontId="19" fillId="0" borderId="0" xfId="0" applyNumberFormat="1" applyFont="1" applyAlignment="1">
      <alignment horizontal="center"/>
    </xf>
    <xf numFmtId="49" fontId="16" fillId="0" borderId="0" xfId="0" applyNumberFormat="1" applyFont="1" applyAlignment="1">
      <alignment horizontal="center" vertical="top"/>
    </xf>
    <xf numFmtId="49" fontId="15" fillId="0" borderId="0" xfId="0" applyNumberFormat="1" applyFont="1" applyAlignment="1">
      <alignment horizontal="left"/>
    </xf>
    <xf numFmtId="49" fontId="15" fillId="0" borderId="0" xfId="0" applyNumberFormat="1" applyFont="1" applyAlignment="1">
      <alignment horizontal="left" vertical="top"/>
    </xf>
    <xf numFmtId="49" fontId="15" fillId="0" borderId="0" xfId="0" applyNumberFormat="1" applyFont="1" applyAlignment="1">
      <alignment vertical="top" wrapText="1"/>
    </xf>
    <xf numFmtId="49" fontId="20" fillId="0" borderId="0" xfId="0" applyNumberFormat="1" applyFont="1" applyAlignment="1">
      <alignment vertical="top" wrapText="1"/>
    </xf>
    <xf numFmtId="0" fontId="15" fillId="0" borderId="0" xfId="0" applyFont="1" applyAlignment="1">
      <alignment horizontal="right"/>
    </xf>
    <xf numFmtId="49" fontId="15" fillId="0" borderId="0" xfId="0" applyNumberFormat="1" applyFont="1" applyAlignment="1">
      <alignment horizontal="right"/>
    </xf>
    <xf numFmtId="174" fontId="12" fillId="0" borderId="0" xfId="0" applyNumberFormat="1" applyFont="1" applyAlignment="1">
      <alignment horizontal="center" vertical="top" wrapText="1"/>
    </xf>
    <xf numFmtId="164" fontId="12" fillId="0" borderId="0" xfId="0" applyNumberFormat="1" applyFont="1" applyAlignment="1">
      <alignment horizontal="center" vertical="top" wrapText="1"/>
    </xf>
    <xf numFmtId="166" fontId="14" fillId="0" borderId="2" xfId="0" applyNumberFormat="1" applyFont="1" applyBorder="1" applyAlignment="1">
      <alignment horizontal="center" vertical="top" wrapText="1"/>
    </xf>
    <xf numFmtId="2" fontId="12" fillId="0" borderId="14" xfId="0" applyNumberFormat="1" applyFont="1" applyBorder="1" applyAlignment="1">
      <alignment horizontal="right" vertical="top" wrapText="1"/>
    </xf>
    <xf numFmtId="0" fontId="21" fillId="0" borderId="0" xfId="0" applyFont="1"/>
    <xf numFmtId="0" fontId="16" fillId="0" borderId="0" xfId="0" applyFont="1" applyAlignment="1">
      <alignment horizontal="center" vertical="top"/>
    </xf>
    <xf numFmtId="49" fontId="23" fillId="0" borderId="0" xfId="0" applyNumberFormat="1" applyFont="1" applyAlignment="1">
      <alignment horizontal="center" vertical="top"/>
    </xf>
    <xf numFmtId="0" fontId="24" fillId="0" borderId="0" xfId="0" applyFont="1"/>
    <xf numFmtId="0" fontId="21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21" fillId="0" borderId="0" xfId="0" applyFont="1" applyAlignment="1">
      <alignment horizontal="left" vertical="top"/>
    </xf>
    <xf numFmtId="49" fontId="21" fillId="0" borderId="0" xfId="0" applyNumberFormat="1" applyFont="1" applyAlignment="1">
      <alignment horizontal="left" vertical="center"/>
    </xf>
    <xf numFmtId="0" fontId="21" fillId="0" borderId="0" xfId="0" applyFont="1" applyAlignment="1">
      <alignment horizontal="center" vertical="top"/>
    </xf>
    <xf numFmtId="0" fontId="21" fillId="0" borderId="0" xfId="0" applyFont="1" applyAlignment="1">
      <alignment horizontal="center" vertical="top" wrapText="1"/>
    </xf>
    <xf numFmtId="0" fontId="24" fillId="0" borderId="0" xfId="0" applyFont="1" applyAlignment="1">
      <alignment vertical="center"/>
    </xf>
    <xf numFmtId="49" fontId="21" fillId="0" borderId="1" xfId="0" applyNumberFormat="1" applyFont="1" applyBorder="1" applyAlignment="1">
      <alignment vertical="center"/>
    </xf>
    <xf numFmtId="49" fontId="21" fillId="0" borderId="0" xfId="0" applyNumberFormat="1" applyFont="1" applyAlignment="1">
      <alignment vertical="center"/>
    </xf>
    <xf numFmtId="0" fontId="25" fillId="0" borderId="0" xfId="0" applyFont="1"/>
    <xf numFmtId="4" fontId="24" fillId="0" borderId="9" xfId="0" applyNumberFormat="1" applyFont="1" applyBorder="1" applyAlignment="1">
      <alignment horizontal="right" vertical="center"/>
    </xf>
    <xf numFmtId="0" fontId="24" fillId="0" borderId="9" xfId="0" applyFont="1" applyBorder="1" applyAlignment="1">
      <alignment horizontal="right" vertical="center"/>
    </xf>
    <xf numFmtId="49" fontId="24" fillId="0" borderId="9" xfId="0" applyNumberFormat="1" applyFont="1" applyBorder="1" applyAlignment="1">
      <alignment horizontal="right"/>
    </xf>
    <xf numFmtId="173" fontId="26" fillId="0" borderId="9" xfId="0" applyNumberFormat="1" applyFont="1" applyBorder="1" applyAlignment="1">
      <alignment horizontal="right" vertical="center"/>
    </xf>
    <xf numFmtId="0" fontId="26" fillId="0" borderId="9" xfId="0" applyFont="1" applyBorder="1" applyAlignment="1">
      <alignment horizontal="right" vertical="center"/>
    </xf>
    <xf numFmtId="49" fontId="26" fillId="0" borderId="9" xfId="0" applyNumberFormat="1" applyFont="1" applyBorder="1" applyAlignment="1">
      <alignment horizontal="right"/>
    </xf>
    <xf numFmtId="49" fontId="26" fillId="0" borderId="9" xfId="0" applyNumberFormat="1" applyFont="1" applyBorder="1" applyAlignment="1">
      <alignment horizontal="right" vertical="center"/>
    </xf>
    <xf numFmtId="0" fontId="21" fillId="0" borderId="9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 wrapText="1"/>
    </xf>
    <xf numFmtId="0" fontId="23" fillId="0" borderId="1" xfId="0" applyFont="1" applyBorder="1"/>
    <xf numFmtId="0" fontId="25" fillId="0" borderId="0" xfId="0" applyFont="1" applyAlignment="1">
      <alignment wrapText="1"/>
    </xf>
    <xf numFmtId="0" fontId="27" fillId="0" borderId="0" xfId="0" applyFont="1" applyAlignment="1">
      <alignment horizontal="center" vertical="top"/>
    </xf>
    <xf numFmtId="0" fontId="28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24" fillId="0" borderId="0" xfId="0" applyFont="1" applyAlignment="1">
      <alignment horizontal="left"/>
    </xf>
    <xf numFmtId="0" fontId="30" fillId="0" borderId="0" xfId="0" applyFont="1"/>
    <xf numFmtId="0" fontId="28" fillId="0" borderId="0" xfId="0" applyFont="1" applyAlignment="1">
      <alignment horizontal="left"/>
    </xf>
    <xf numFmtId="0" fontId="21" fillId="0" borderId="0" xfId="0" applyFont="1" applyAlignment="1">
      <alignment horizontal="center" wrapText="1"/>
    </xf>
    <xf numFmtId="0" fontId="23" fillId="0" borderId="0" xfId="0" applyFont="1" applyAlignment="1">
      <alignment horizontal="right"/>
    </xf>
    <xf numFmtId="0" fontId="23" fillId="0" borderId="0" xfId="0" applyFont="1"/>
    <xf numFmtId="49" fontId="23" fillId="0" borderId="0" xfId="0" applyNumberFormat="1" applyFont="1" applyAlignment="1">
      <alignment horizontal="right"/>
    </xf>
    <xf numFmtId="4" fontId="26" fillId="0" borderId="9" xfId="0" applyNumberFormat="1" applyFont="1" applyBorder="1" applyAlignment="1">
      <alignment horizontal="right" vertical="center"/>
    </xf>
    <xf numFmtId="2" fontId="24" fillId="0" borderId="9" xfId="0" applyNumberFormat="1" applyFont="1" applyBorder="1" applyAlignment="1">
      <alignment horizontal="right" vertical="center"/>
    </xf>
    <xf numFmtId="0" fontId="15" fillId="0" borderId="0" xfId="0" applyFont="1" applyAlignment="1">
      <alignment horizontal="center" vertical="top"/>
    </xf>
    <xf numFmtId="0" fontId="12" fillId="0" borderId="0" xfId="0" applyFont="1" applyAlignment="1">
      <alignment vertical="top" wrapText="1"/>
    </xf>
    <xf numFmtId="0" fontId="15" fillId="0" borderId="0" xfId="0" applyFont="1" applyAlignment="1">
      <alignment horizontal="left" vertical="top"/>
    </xf>
    <xf numFmtId="0" fontId="15" fillId="0" borderId="1" xfId="0" applyFont="1" applyBorder="1" applyAlignment="1">
      <alignment horizontal="left" vertical="top"/>
    </xf>
    <xf numFmtId="0" fontId="18" fillId="0" borderId="0" xfId="0" applyFont="1" applyAlignment="1">
      <alignment wrapText="1"/>
    </xf>
    <xf numFmtId="4" fontId="14" fillId="0" borderId="9" xfId="0" applyNumberFormat="1" applyFont="1" applyBorder="1" applyAlignment="1">
      <alignment horizontal="right" vertical="top"/>
    </xf>
    <xf numFmtId="4" fontId="14" fillId="0" borderId="9" xfId="0" applyNumberFormat="1" applyFont="1" applyBorder="1" applyAlignment="1">
      <alignment horizontal="right" vertical="top" wrapText="1"/>
    </xf>
    <xf numFmtId="0" fontId="14" fillId="0" borderId="9" xfId="0" applyFont="1" applyBorder="1"/>
    <xf numFmtId="4" fontId="12" fillId="0" borderId="9" xfId="0" applyNumberFormat="1" applyFont="1" applyBorder="1" applyAlignment="1">
      <alignment horizontal="right" vertical="top" wrapText="1"/>
    </xf>
    <xf numFmtId="0" fontId="12" fillId="0" borderId="9" xfId="0" applyFont="1" applyBorder="1" applyAlignment="1">
      <alignment horizontal="left" vertical="top" wrapText="1"/>
    </xf>
    <xf numFmtId="1" fontId="12" fillId="0" borderId="9" xfId="0" applyNumberFormat="1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8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vertical="top"/>
    </xf>
    <xf numFmtId="0" fontId="19" fillId="0" borderId="0" xfId="0" applyFont="1" applyAlignment="1">
      <alignment horizontal="center"/>
    </xf>
    <xf numFmtId="0" fontId="34" fillId="0" borderId="0" xfId="6" applyFont="1"/>
    <xf numFmtId="0" fontId="34" fillId="0" borderId="0" xfId="6" applyFont="1" applyAlignment="1">
      <alignment wrapText="1"/>
    </xf>
    <xf numFmtId="0" fontId="33" fillId="0" borderId="0" xfId="6"/>
    <xf numFmtId="0" fontId="16" fillId="0" borderId="0" xfId="6" applyFont="1" applyAlignment="1">
      <alignment vertical="center"/>
    </xf>
    <xf numFmtId="0" fontId="16" fillId="0" borderId="0" xfId="6" applyFont="1" applyAlignment="1">
      <alignment horizontal="center" vertical="top"/>
    </xf>
    <xf numFmtId="0" fontId="16" fillId="0" borderId="0" xfId="6" applyFont="1" applyAlignment="1">
      <alignment vertical="top"/>
    </xf>
    <xf numFmtId="0" fontId="23" fillId="0" borderId="0" xfId="6" applyFont="1" applyAlignment="1">
      <alignment horizontal="right"/>
    </xf>
    <xf numFmtId="0" fontId="22" fillId="0" borderId="0" xfId="6" applyFont="1" applyAlignment="1">
      <alignment vertical="top" wrapText="1"/>
    </xf>
    <xf numFmtId="0" fontId="23" fillId="0" borderId="1" xfId="6" applyFont="1" applyBorder="1" applyAlignment="1">
      <alignment horizontal="right" vertical="top"/>
    </xf>
    <xf numFmtId="0" fontId="25" fillId="0" borderId="1" xfId="6" applyFont="1" applyBorder="1"/>
    <xf numFmtId="0" fontId="23" fillId="0" borderId="1" xfId="6" applyFont="1" applyBorder="1" applyAlignment="1">
      <alignment vertical="top" wrapText="1"/>
    </xf>
    <xf numFmtId="0" fontId="23" fillId="0" borderId="0" xfId="6" applyFont="1" applyAlignment="1">
      <alignment vertical="top" wrapText="1"/>
    </xf>
    <xf numFmtId="0" fontId="23" fillId="0" borderId="0" xfId="6" applyFont="1" applyAlignment="1">
      <alignment vertical="top"/>
    </xf>
    <xf numFmtId="0" fontId="23" fillId="0" borderId="1" xfId="6" applyFont="1" applyBorder="1" applyAlignment="1">
      <alignment vertical="top"/>
    </xf>
    <xf numFmtId="0" fontId="23" fillId="0" borderId="1" xfId="6" applyFont="1" applyBorder="1" applyAlignment="1">
      <alignment horizontal="left" vertical="top"/>
    </xf>
    <xf numFmtId="0" fontId="23" fillId="0" borderId="0" xfId="6" applyFont="1" applyAlignment="1">
      <alignment horizontal="right" vertical="top"/>
    </xf>
    <xf numFmtId="0" fontId="25" fillId="0" borderId="0" xfId="6" applyFont="1"/>
    <xf numFmtId="49" fontId="23" fillId="0" borderId="0" xfId="6" applyNumberFormat="1" applyFont="1" applyAlignment="1">
      <alignment horizontal="left" vertical="top"/>
    </xf>
    <xf numFmtId="0" fontId="23" fillId="0" borderId="0" xfId="6" applyFont="1" applyAlignment="1">
      <alignment horizontal="center" vertical="top"/>
    </xf>
    <xf numFmtId="0" fontId="16" fillId="0" borderId="0" xfId="6" applyFont="1" applyAlignment="1">
      <alignment horizontal="center" vertical="center"/>
    </xf>
    <xf numFmtId="0" fontId="22" fillId="0" borderId="0" xfId="6" applyFont="1" applyAlignment="1">
      <alignment horizontal="center" vertical="center"/>
    </xf>
    <xf numFmtId="0" fontId="12" fillId="0" borderId="0" xfId="6" applyFont="1" applyAlignment="1">
      <alignment horizontal="center" vertical="center"/>
    </xf>
    <xf numFmtId="0" fontId="12" fillId="0" borderId="0" xfId="6" applyFont="1" applyAlignment="1">
      <alignment horizontal="left" vertical="top" wrapText="1"/>
    </xf>
    <xf numFmtId="0" fontId="35" fillId="0" borderId="0" xfId="6" applyFont="1" applyAlignment="1">
      <alignment horizontal="left" vertical="top" wrapText="1"/>
    </xf>
    <xf numFmtId="0" fontId="12" fillId="0" borderId="0" xfId="6" applyFont="1" applyAlignment="1">
      <alignment horizontal="left" vertical="top" textRotation="90" wrapText="1"/>
    </xf>
    <xf numFmtId="0" fontId="12" fillId="0" borderId="0" xfId="6" applyFont="1" applyAlignment="1">
      <alignment horizontal="right" vertical="center"/>
    </xf>
    <xf numFmtId="2" fontId="15" fillId="0" borderId="0" xfId="6" applyNumberFormat="1" applyFont="1" applyAlignment="1">
      <alignment horizontal="right" vertical="center"/>
    </xf>
    <xf numFmtId="0" fontId="34" fillId="0" borderId="0" xfId="6" applyFont="1" applyAlignment="1">
      <alignment horizontal="center" vertical="center"/>
    </xf>
    <xf numFmtId="2" fontId="12" fillId="0" borderId="0" xfId="6" applyNumberFormat="1" applyFont="1" applyAlignment="1">
      <alignment horizontal="right" vertical="center"/>
    </xf>
    <xf numFmtId="2" fontId="15" fillId="0" borderId="0" xfId="6" applyNumberFormat="1" applyFont="1" applyAlignment="1">
      <alignment horizontal="right" vertical="center" wrapText="1"/>
    </xf>
    <xf numFmtId="0" fontId="15" fillId="0" borderId="0" xfId="6" applyFont="1" applyAlignment="1">
      <alignment horizontal="center" vertical="center" wrapText="1"/>
    </xf>
    <xf numFmtId="0" fontId="15" fillId="0" borderId="0" xfId="6" applyFont="1" applyAlignment="1">
      <alignment vertical="center" wrapText="1"/>
    </xf>
    <xf numFmtId="0" fontId="12" fillId="0" borderId="0" xfId="6" applyFont="1" applyAlignment="1">
      <alignment horizontal="center" vertical="center" wrapText="1"/>
    </xf>
    <xf numFmtId="0" fontId="34" fillId="0" borderId="0" xfId="6" applyFont="1" applyAlignment="1">
      <alignment horizontal="center"/>
    </xf>
    <xf numFmtId="0" fontId="36" fillId="0" borderId="0" xfId="6" applyFont="1" applyAlignment="1">
      <alignment horizontal="center" vertical="center"/>
    </xf>
    <xf numFmtId="0" fontId="17" fillId="0" borderId="0" xfId="6" applyFont="1" applyAlignment="1">
      <alignment wrapText="1"/>
    </xf>
    <xf numFmtId="49" fontId="25" fillId="0" borderId="9" xfId="6" applyNumberFormat="1" applyFont="1" applyBorder="1" applyAlignment="1">
      <alignment horizontal="center" vertical="top"/>
    </xf>
    <xf numFmtId="49" fontId="25" fillId="0" borderId="9" xfId="6" applyNumberFormat="1" applyFont="1" applyBorder="1" applyAlignment="1">
      <alignment horizontal="left" vertical="top" wrapText="1"/>
    </xf>
    <xf numFmtId="49" fontId="23" fillId="0" borderId="9" xfId="6" applyNumberFormat="1" applyFont="1" applyBorder="1" applyAlignment="1">
      <alignment horizontal="left" vertical="top" wrapText="1"/>
    </xf>
    <xf numFmtId="49" fontId="25" fillId="0" borderId="9" xfId="6" applyNumberFormat="1" applyFont="1" applyBorder="1" applyAlignment="1">
      <alignment horizontal="center" vertical="top" textRotation="90" wrapText="1"/>
    </xf>
    <xf numFmtId="49" fontId="25" fillId="0" borderId="9" xfId="6" applyNumberFormat="1" applyFont="1" applyBorder="1" applyAlignment="1">
      <alignment horizontal="center" vertical="top" wrapText="1"/>
    </xf>
    <xf numFmtId="2" fontId="25" fillId="0" borderId="9" xfId="6" applyNumberFormat="1" applyFont="1" applyBorder="1" applyAlignment="1">
      <alignment horizontal="right" vertical="top"/>
    </xf>
    <xf numFmtId="0" fontId="25" fillId="0" borderId="9" xfId="6" applyFont="1" applyBorder="1" applyAlignment="1">
      <alignment horizontal="right" vertical="top" wrapText="1"/>
    </xf>
    <xf numFmtId="0" fontId="25" fillId="0" borderId="9" xfId="6" applyFont="1" applyBorder="1" applyAlignment="1">
      <alignment horizontal="left" vertical="top" wrapText="1"/>
    </xf>
    <xf numFmtId="4" fontId="25" fillId="0" borderId="9" xfId="6" applyNumberFormat="1" applyFont="1" applyBorder="1" applyAlignment="1">
      <alignment horizontal="right" vertical="top" wrapText="1"/>
    </xf>
    <xf numFmtId="0" fontId="25" fillId="0" borderId="9" xfId="6" applyFont="1" applyBorder="1" applyAlignment="1">
      <alignment horizontal="center" vertical="top" wrapText="1"/>
    </xf>
    <xf numFmtId="2" fontId="25" fillId="0" borderId="9" xfId="6" applyNumberFormat="1" applyFont="1" applyBorder="1" applyAlignment="1">
      <alignment horizontal="right" vertical="top" wrapText="1"/>
    </xf>
    <xf numFmtId="49" fontId="23" fillId="0" borderId="9" xfId="6" applyNumberFormat="1" applyFont="1" applyBorder="1" applyAlignment="1">
      <alignment horizontal="center" vertical="top" wrapText="1"/>
    </xf>
    <xf numFmtId="49" fontId="25" fillId="0" borderId="9" xfId="6" applyNumberFormat="1" applyFont="1" applyBorder="1" applyAlignment="1">
      <alignment vertical="top" wrapText="1"/>
    </xf>
    <xf numFmtId="49" fontId="17" fillId="0" borderId="9" xfId="6" applyNumberFormat="1" applyFont="1" applyBorder="1" applyAlignment="1">
      <alignment horizontal="center" vertical="top"/>
    </xf>
    <xf numFmtId="49" fontId="17" fillId="0" borderId="9" xfId="6" applyNumberFormat="1" applyFont="1" applyBorder="1" applyAlignment="1">
      <alignment horizontal="left" vertical="top" wrapText="1"/>
    </xf>
    <xf numFmtId="49" fontId="32" fillId="0" borderId="9" xfId="6" applyNumberFormat="1" applyFont="1" applyBorder="1" applyAlignment="1">
      <alignment horizontal="left" vertical="top" wrapText="1"/>
    </xf>
    <xf numFmtId="49" fontId="17" fillId="0" borderId="9" xfId="6" applyNumberFormat="1" applyFont="1" applyBorder="1" applyAlignment="1">
      <alignment horizontal="center" vertical="top" textRotation="90" wrapText="1"/>
    </xf>
    <xf numFmtId="49" fontId="17" fillId="0" borderId="9" xfId="6" applyNumberFormat="1" applyFont="1" applyBorder="1" applyAlignment="1">
      <alignment horizontal="center" vertical="top" wrapText="1"/>
    </xf>
    <xf numFmtId="2" fontId="32" fillId="0" borderId="9" xfId="6" applyNumberFormat="1" applyFont="1" applyBorder="1" applyAlignment="1">
      <alignment horizontal="right" vertical="top"/>
    </xf>
    <xf numFmtId="0" fontId="17" fillId="0" borderId="9" xfId="6" applyFont="1" applyBorder="1" applyAlignment="1">
      <alignment horizontal="right" vertical="top" wrapText="1"/>
    </xf>
    <xf numFmtId="0" fontId="17" fillId="0" borderId="9" xfId="6" applyFont="1" applyBorder="1" applyAlignment="1">
      <alignment horizontal="left" vertical="top" wrapText="1"/>
    </xf>
    <xf numFmtId="4" fontId="17" fillId="0" borderId="9" xfId="6" applyNumberFormat="1" applyFont="1" applyBorder="1" applyAlignment="1">
      <alignment horizontal="right" vertical="top" wrapText="1"/>
    </xf>
    <xf numFmtId="0" fontId="17" fillId="0" borderId="9" xfId="6" applyFont="1" applyBorder="1" applyAlignment="1">
      <alignment horizontal="center" vertical="top" wrapText="1"/>
    </xf>
    <xf numFmtId="2" fontId="17" fillId="0" borderId="9" xfId="6" applyNumberFormat="1" applyFont="1" applyBorder="1" applyAlignment="1">
      <alignment horizontal="right" vertical="top" wrapText="1"/>
    </xf>
    <xf numFmtId="2" fontId="32" fillId="0" borderId="9" xfId="6" applyNumberFormat="1" applyFont="1" applyBorder="1" applyAlignment="1">
      <alignment horizontal="right" vertical="top" wrapText="1"/>
    </xf>
    <xf numFmtId="49" fontId="32" fillId="0" borderId="9" xfId="6" applyNumberFormat="1" applyFont="1" applyBorder="1" applyAlignment="1">
      <alignment horizontal="center" vertical="top" wrapText="1"/>
    </xf>
    <xf numFmtId="49" fontId="17" fillId="0" borderId="9" xfId="6" applyNumberFormat="1" applyFont="1" applyBorder="1" applyAlignment="1">
      <alignment vertical="top" wrapText="1"/>
    </xf>
    <xf numFmtId="0" fontId="25" fillId="0" borderId="9" xfId="6" applyFont="1" applyBorder="1" applyAlignment="1">
      <alignment horizontal="center" vertical="center"/>
    </xf>
    <xf numFmtId="0" fontId="34" fillId="0" borderId="0" xfId="6" applyFont="1" applyAlignment="1">
      <alignment horizontal="center" wrapText="1"/>
    </xf>
    <xf numFmtId="0" fontId="25" fillId="0" borderId="9" xfId="6" applyFont="1" applyBorder="1" applyAlignment="1">
      <alignment horizontal="center" vertical="center" textRotation="90" wrapText="1"/>
    </xf>
    <xf numFmtId="0" fontId="25" fillId="0" borderId="8" xfId="6" applyFont="1" applyBorder="1" applyAlignment="1">
      <alignment horizontal="center" vertical="center" textRotation="90" wrapText="1"/>
    </xf>
    <xf numFmtId="0" fontId="25" fillId="0" borderId="9" xfId="6" applyFont="1" applyBorder="1" applyAlignment="1">
      <alignment horizontal="center" vertical="center" wrapText="1"/>
    </xf>
    <xf numFmtId="0" fontId="25" fillId="0" borderId="0" xfId="6" applyFont="1" applyAlignment="1">
      <alignment horizontal="center" wrapText="1"/>
    </xf>
    <xf numFmtId="0" fontId="30" fillId="0" borderId="0" xfId="6" applyFont="1" applyAlignment="1">
      <alignment wrapText="1"/>
    </xf>
    <xf numFmtId="0" fontId="24" fillId="0" borderId="0" xfId="6" applyFont="1" applyAlignment="1">
      <alignment wrapText="1"/>
    </xf>
    <xf numFmtId="0" fontId="25" fillId="0" borderId="0" xfId="6" applyFont="1" applyAlignment="1">
      <alignment horizontal="right" vertical="center"/>
    </xf>
    <xf numFmtId="0" fontId="24" fillId="0" borderId="0" xfId="6" applyFont="1"/>
    <xf numFmtId="0" fontId="25" fillId="0" borderId="0" xfId="6" applyFont="1" applyAlignment="1">
      <alignment horizontal="right" vertical="top"/>
    </xf>
    <xf numFmtId="0" fontId="25" fillId="0" borderId="0" xfId="6" applyFont="1" applyAlignment="1">
      <alignment wrapText="1"/>
    </xf>
    <xf numFmtId="0" fontId="15" fillId="0" borderId="1" xfId="0" applyFont="1" applyBorder="1" applyAlignment="1">
      <alignment horizontal="left" wrapText="1"/>
    </xf>
    <xf numFmtId="0" fontId="16" fillId="0" borderId="2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12" fillId="0" borderId="3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right" vertical="top" wrapText="1"/>
    </xf>
    <xf numFmtId="0" fontId="14" fillId="0" borderId="6" xfId="0" applyFont="1" applyBorder="1" applyAlignment="1">
      <alignment horizontal="right" vertical="top" wrapText="1"/>
    </xf>
    <xf numFmtId="0" fontId="15" fillId="0" borderId="0" xfId="0" applyFont="1" applyAlignment="1">
      <alignment horizontal="center" wrapText="1"/>
    </xf>
    <xf numFmtId="0" fontId="16" fillId="0" borderId="2" xfId="0" applyFont="1" applyBorder="1" applyAlignment="1">
      <alignment horizontal="center" vertical="top"/>
    </xf>
    <xf numFmtId="0" fontId="15" fillId="0" borderId="0" xfId="0" applyFont="1" applyAlignment="1">
      <alignment wrapText="1"/>
    </xf>
    <xf numFmtId="0" fontId="18" fillId="0" borderId="4" xfId="0" applyFont="1" applyBorder="1" applyAlignment="1">
      <alignment horizontal="right" vertical="top" wrapText="1"/>
    </xf>
    <xf numFmtId="0" fontId="18" fillId="0" borderId="6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right" vertical="top" wrapText="1"/>
    </xf>
    <xf numFmtId="49" fontId="15" fillId="0" borderId="0" xfId="0" applyNumberFormat="1" applyFont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21" fillId="0" borderId="0" xfId="0" applyFont="1" applyAlignment="1">
      <alignment horizontal="left" wrapText="1"/>
    </xf>
    <xf numFmtId="0" fontId="31" fillId="0" borderId="2" xfId="0" applyFont="1" applyBorder="1" applyAlignment="1">
      <alignment horizontal="center" vertical="top"/>
    </xf>
    <xf numFmtId="0" fontId="21" fillId="0" borderId="1" xfId="0" applyFont="1" applyBorder="1" applyAlignment="1">
      <alignment horizontal="left" wrapText="1"/>
    </xf>
    <xf numFmtId="0" fontId="29" fillId="0" borderId="0" xfId="0" applyFont="1" applyAlignment="1">
      <alignment horizontal="center"/>
    </xf>
    <xf numFmtId="0" fontId="21" fillId="0" borderId="1" xfId="0" applyFont="1" applyBorder="1" applyAlignment="1">
      <alignment horizontal="center" wrapText="1"/>
    </xf>
    <xf numFmtId="0" fontId="22" fillId="0" borderId="2" xfId="0" applyFont="1" applyBorder="1" applyAlignment="1">
      <alignment horizontal="center" vertical="top"/>
    </xf>
    <xf numFmtId="0" fontId="21" fillId="0" borderId="0" xfId="0" applyFont="1" applyAlignment="1">
      <alignment horizontal="left" vertical="top" wrapText="1"/>
    </xf>
    <xf numFmtId="0" fontId="24" fillId="0" borderId="9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6" fillId="0" borderId="4" xfId="0" applyFont="1" applyBorder="1" applyAlignment="1">
      <alignment horizontal="left"/>
    </xf>
    <xf numFmtId="0" fontId="26" fillId="0" borderId="6" xfId="0" applyFont="1" applyBorder="1" applyAlignment="1">
      <alignment horizontal="left"/>
    </xf>
    <xf numFmtId="0" fontId="24" fillId="0" borderId="4" xfId="0" applyFont="1" applyBorder="1" applyAlignment="1">
      <alignment horizontal="left"/>
    </xf>
    <xf numFmtId="0" fontId="24" fillId="0" borderId="6" xfId="0" applyFont="1" applyBorder="1" applyAlignment="1">
      <alignment horizontal="left"/>
    </xf>
    <xf numFmtId="0" fontId="21" fillId="0" borderId="1" xfId="0" applyFont="1" applyBorder="1" applyAlignment="1">
      <alignment horizontal="right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6" fillId="0" borderId="4" xfId="0" applyFont="1" applyBorder="1" applyAlignment="1">
      <alignment vertical="center"/>
    </xf>
    <xf numFmtId="0" fontId="26" fillId="0" borderId="5" xfId="0" applyFont="1" applyBorder="1" applyAlignment="1">
      <alignment vertical="center"/>
    </xf>
    <xf numFmtId="0" fontId="26" fillId="0" borderId="6" xfId="0" applyFont="1" applyBorder="1" applyAlignment="1">
      <alignment vertical="center"/>
    </xf>
    <xf numFmtId="49" fontId="21" fillId="0" borderId="1" xfId="0" applyNumberFormat="1" applyFont="1" applyBorder="1" applyAlignment="1">
      <alignment horizontal="left" vertical="center" wrapText="1"/>
    </xf>
    <xf numFmtId="0" fontId="22" fillId="0" borderId="0" xfId="0" applyFont="1" applyAlignment="1">
      <alignment horizontal="center" vertical="top"/>
    </xf>
    <xf numFmtId="49" fontId="21" fillId="0" borderId="0" xfId="0" applyNumberFormat="1" applyFont="1" applyAlignment="1">
      <alignment horizontal="left" vertical="center" wrapText="1"/>
    </xf>
    <xf numFmtId="49" fontId="15" fillId="0" borderId="1" xfId="0" applyNumberFormat="1" applyFont="1" applyBorder="1" applyAlignment="1">
      <alignment horizontal="left" wrapText="1"/>
    </xf>
    <xf numFmtId="0" fontId="15" fillId="0" borderId="5" xfId="0" applyFont="1" applyBorder="1" applyAlignment="1">
      <alignment horizontal="left" wrapText="1"/>
    </xf>
    <xf numFmtId="0" fontId="15" fillId="0" borderId="0" xfId="0" applyFont="1" applyAlignment="1">
      <alignment horizontal="left" vertical="top" wrapText="1"/>
    </xf>
    <xf numFmtId="49" fontId="15" fillId="0" borderId="0" xfId="0" applyNumberFormat="1" applyFont="1" applyAlignment="1">
      <alignment horizontal="left" vertical="top"/>
    </xf>
    <xf numFmtId="49" fontId="15" fillId="0" borderId="1" xfId="0" applyNumberFormat="1" applyFont="1" applyBorder="1" applyAlignment="1">
      <alignment horizontal="center" wrapText="1"/>
    </xf>
    <xf numFmtId="49" fontId="16" fillId="0" borderId="2" xfId="0" applyNumberFormat="1" applyFont="1" applyBorder="1" applyAlignment="1">
      <alignment horizontal="center" vertical="top"/>
    </xf>
    <xf numFmtId="49" fontId="16" fillId="0" borderId="2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wrapText="1"/>
    </xf>
    <xf numFmtId="49" fontId="15" fillId="0" borderId="0" xfId="0" applyNumberFormat="1" applyFont="1" applyAlignment="1">
      <alignment horizontal="center" wrapText="1"/>
    </xf>
    <xf numFmtId="49" fontId="19" fillId="0" borderId="0" xfId="0" applyNumberFormat="1" applyFont="1" applyAlignment="1">
      <alignment horizontal="center"/>
    </xf>
    <xf numFmtId="4" fontId="15" fillId="0" borderId="5" xfId="0" applyNumberFormat="1" applyFont="1" applyBorder="1" applyAlignment="1">
      <alignment horizontal="right"/>
    </xf>
    <xf numFmtId="0" fontId="15" fillId="0" borderId="5" xfId="0" applyFont="1" applyBorder="1" applyAlignment="1">
      <alignment horizontal="center"/>
    </xf>
    <xf numFmtId="49" fontId="12" fillId="0" borderId="9" xfId="0" applyNumberFormat="1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49" fontId="12" fillId="0" borderId="0" xfId="0" applyNumberFormat="1" applyFont="1" applyAlignment="1">
      <alignment horizontal="left" vertical="top" wrapText="1"/>
    </xf>
    <xf numFmtId="0" fontId="12" fillId="0" borderId="9" xfId="0" applyFont="1" applyBorder="1" applyAlignment="1">
      <alignment horizontal="center" vertical="center"/>
    </xf>
    <xf numFmtId="49" fontId="17" fillId="0" borderId="4" xfId="0" applyNumberFormat="1" applyFont="1" applyBorder="1" applyAlignment="1">
      <alignment horizontal="left" vertical="center" wrapText="1"/>
    </xf>
    <xf numFmtId="49" fontId="17" fillId="0" borderId="5" xfId="0" applyNumberFormat="1" applyFont="1" applyBorder="1" applyAlignment="1">
      <alignment horizontal="left" vertical="center" wrapText="1"/>
    </xf>
    <xf numFmtId="49" fontId="17" fillId="0" borderId="6" xfId="0" applyNumberFormat="1" applyFont="1" applyBorder="1" applyAlignment="1">
      <alignment horizontal="left" vertical="center" wrapText="1"/>
    </xf>
    <xf numFmtId="49" fontId="14" fillId="0" borderId="2" xfId="0" applyNumberFormat="1" applyFont="1" applyBorder="1" applyAlignment="1">
      <alignment horizontal="left" vertical="top" wrapText="1"/>
    </xf>
    <xf numFmtId="49" fontId="12" fillId="0" borderId="13" xfId="0" applyNumberFormat="1" applyFont="1" applyBorder="1" applyAlignment="1">
      <alignment horizontal="left" vertical="top" wrapText="1"/>
    </xf>
    <xf numFmtId="49" fontId="12" fillId="0" borderId="2" xfId="0" applyNumberFormat="1" applyFont="1" applyBorder="1" applyAlignment="1">
      <alignment horizontal="left" vertical="top" wrapText="1"/>
    </xf>
    <xf numFmtId="49" fontId="14" fillId="0" borderId="0" xfId="0" applyNumberFormat="1" applyFont="1" applyAlignment="1">
      <alignment horizontal="left" vertical="top" wrapText="1"/>
    </xf>
    <xf numFmtId="49" fontId="15" fillId="0" borderId="1" xfId="0" applyNumberFormat="1" applyFont="1" applyBorder="1" applyAlignment="1">
      <alignment vertical="top" wrapText="1"/>
    </xf>
    <xf numFmtId="49" fontId="15" fillId="0" borderId="1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left" vertical="center" wrapText="1"/>
    </xf>
    <xf numFmtId="49" fontId="14" fillId="0" borderId="5" xfId="0" applyNumberFormat="1" applyFont="1" applyBorder="1" applyAlignment="1">
      <alignment horizontal="left" vertical="center" wrapText="1"/>
    </xf>
    <xf numFmtId="49" fontId="14" fillId="0" borderId="6" xfId="0" applyNumberFormat="1" applyFont="1" applyBorder="1" applyAlignment="1">
      <alignment horizontal="left" vertical="center" wrapText="1"/>
    </xf>
    <xf numFmtId="0" fontId="5" fillId="0" borderId="0" xfId="5" applyFont="1" applyAlignment="1">
      <alignment horizontal="center" wrapText="1"/>
    </xf>
    <xf numFmtId="0" fontId="5" fillId="0" borderId="0" xfId="5" applyFont="1" applyAlignment="1">
      <alignment horizontal="center"/>
    </xf>
    <xf numFmtId="0" fontId="4" fillId="0" borderId="0" xfId="2"/>
    <xf numFmtId="0" fontId="5" fillId="0" borderId="1" xfId="5" applyFont="1" applyBorder="1" applyAlignment="1">
      <alignment horizontal="left" wrapText="1"/>
    </xf>
    <xf numFmtId="0" fontId="4" fillId="0" borderId="1" xfId="2" applyBorder="1" applyAlignment="1">
      <alignment horizontal="left" wrapText="1"/>
    </xf>
    <xf numFmtId="0" fontId="4" fillId="0" borderId="1" xfId="2" applyBorder="1"/>
    <xf numFmtId="0" fontId="3" fillId="0" borderId="0" xfId="5" applyFont="1" applyAlignment="1">
      <alignment horizontal="left" wrapText="1"/>
    </xf>
    <xf numFmtId="0" fontId="1" fillId="0" borderId="0" xfId="2" applyFont="1" applyAlignment="1">
      <alignment horizontal="left" wrapText="1"/>
    </xf>
    <xf numFmtId="0" fontId="3" fillId="0" borderId="5" xfId="2" applyFont="1" applyBorder="1" applyAlignment="1">
      <alignment horizontal="left" wrapText="1"/>
    </xf>
    <xf numFmtId="0" fontId="4" fillId="0" borderId="5" xfId="2" applyBorder="1" applyAlignment="1">
      <alignment horizontal="left" wrapText="1"/>
    </xf>
    <xf numFmtId="49" fontId="5" fillId="0" borderId="4" xfId="1" applyNumberFormat="1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3" fillId="0" borderId="3" xfId="4" applyFont="1" applyBorder="1" applyAlignment="1">
      <alignment horizontal="left" vertical="top" wrapText="1"/>
    </xf>
    <xf numFmtId="0" fontId="9" fillId="0" borderId="7" xfId="2" applyFont="1" applyBorder="1"/>
    <xf numFmtId="0" fontId="9" fillId="0" borderId="8" xfId="2" applyFont="1" applyBorder="1"/>
    <xf numFmtId="0" fontId="3" fillId="0" borderId="7" xfId="2" applyFont="1" applyBorder="1" applyAlignment="1">
      <alignment horizontal="left" vertical="top" wrapText="1" shrinkToFit="1"/>
    </xf>
    <xf numFmtId="0" fontId="3" fillId="0" borderId="3" xfId="2" applyFont="1" applyBorder="1" applyAlignment="1">
      <alignment vertical="top" wrapText="1"/>
    </xf>
    <xf numFmtId="0" fontId="4" fillId="0" borderId="8" xfId="2" applyBorder="1" applyAlignment="1">
      <alignment vertical="top" wrapText="1"/>
    </xf>
    <xf numFmtId="0" fontId="3" fillId="0" borderId="3" xfId="1" applyFont="1" applyBorder="1" applyAlignment="1">
      <alignment vertical="top" wrapText="1"/>
    </xf>
    <xf numFmtId="0" fontId="1" fillId="0" borderId="8" xfId="2" applyFont="1" applyBorder="1" applyAlignment="1">
      <alignment vertical="top" wrapText="1"/>
    </xf>
    <xf numFmtId="0" fontId="25" fillId="0" borderId="4" xfId="6" applyFont="1" applyBorder="1" applyAlignment="1">
      <alignment horizontal="center" vertical="center" wrapText="1"/>
    </xf>
    <xf numFmtId="0" fontId="25" fillId="0" borderId="5" xfId="6" applyFont="1" applyBorder="1" applyAlignment="1">
      <alignment horizontal="center" vertical="center" wrapText="1"/>
    </xf>
    <xf numFmtId="0" fontId="25" fillId="0" borderId="6" xfId="6" applyFont="1" applyBorder="1" applyAlignment="1">
      <alignment horizontal="center" vertical="center" wrapText="1"/>
    </xf>
    <xf numFmtId="0" fontId="25" fillId="0" borderId="9" xfId="6" applyFont="1" applyBorder="1" applyAlignment="1">
      <alignment horizontal="center" vertical="center" textRotation="90" wrapText="1"/>
    </xf>
    <xf numFmtId="0" fontId="25" fillId="0" borderId="9" xfId="6" applyFont="1" applyBorder="1" applyAlignment="1">
      <alignment horizontal="center" vertical="center" wrapText="1"/>
    </xf>
    <xf numFmtId="0" fontId="25" fillId="0" borderId="3" xfId="6" applyFont="1" applyBorder="1" applyAlignment="1">
      <alignment horizontal="center" vertical="center" textRotation="90" wrapText="1"/>
    </xf>
    <xf numFmtId="0" fontId="25" fillId="0" borderId="8" xfId="6" applyFont="1" applyBorder="1" applyAlignment="1">
      <alignment horizontal="center" vertical="center" textRotation="90" wrapText="1"/>
    </xf>
    <xf numFmtId="0" fontId="29" fillId="0" borderId="0" xfId="6" applyFont="1" applyAlignment="1">
      <alignment horizontal="center"/>
    </xf>
    <xf numFmtId="0" fontId="24" fillId="0" borderId="1" xfId="6" applyFont="1" applyBorder="1" applyAlignment="1">
      <alignment horizontal="center" wrapText="1"/>
    </xf>
    <xf numFmtId="0" fontId="37" fillId="0" borderId="0" xfId="6" applyFont="1" applyAlignment="1">
      <alignment horizontal="center" vertical="top" wrapText="1"/>
    </xf>
    <xf numFmtId="0" fontId="30" fillId="0" borderId="0" xfId="6" applyFont="1" applyAlignment="1">
      <alignment horizontal="center" vertical="top" wrapText="1"/>
    </xf>
    <xf numFmtId="0" fontId="17" fillId="0" borderId="9" xfId="6" applyFont="1" applyBorder="1" applyAlignment="1">
      <alignment horizontal="left" vertical="center"/>
    </xf>
  </cellXfs>
  <cellStyles count="7">
    <cellStyle name="Обычный" xfId="0" builtinId="0"/>
    <cellStyle name="Обычный 2" xfId="2" xr:uid="{A30B0AF0-7FFC-4EA9-A93C-2F5EF40225D2}"/>
    <cellStyle name="Обычный 2 2" xfId="4" xr:uid="{D007BF25-D270-4903-9DE0-6FFCB1D951AE}"/>
    <cellStyle name="Обычный 2_Смета_35_ВЛ_920-ВЭС_1" xfId="3" xr:uid="{BFD7ABDC-E423-4EBF-8019-8716B77D868E}"/>
    <cellStyle name="Обычный 2_Смета_35-10_ПС 728_Арбузово" xfId="1" xr:uid="{67DF8C82-15B2-463E-A641-F2985785C0E0}"/>
    <cellStyle name="Обычный 3" xfId="6" xr:uid="{FFEC0067-D8BB-417F-9DD4-31687A98EEC1}"/>
    <cellStyle name="Обычный_ПИР-Средний пр." xfId="5" xr:uid="{7B79370E-DBD6-4BED-BA74-CAB66E6C2C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ABE52-F1EB-4A78-9B90-994B1DB9A6AB}">
  <sheetPr>
    <pageSetUpPr fitToPage="1"/>
  </sheetPr>
  <dimension ref="A1:U61"/>
  <sheetViews>
    <sheetView workbookViewId="0">
      <selection activeCell="I47" sqref="I47:J47"/>
    </sheetView>
  </sheetViews>
  <sheetFormatPr defaultColWidth="9.140625" defaultRowHeight="11.25" customHeight="1" x14ac:dyDescent="0.2"/>
  <cols>
    <col min="1" max="1" width="6.7109375" style="128" customWidth="1"/>
    <col min="2" max="2" width="22.140625" style="128" customWidth="1"/>
    <col min="3" max="3" width="32.7109375" style="128" customWidth="1"/>
    <col min="4" max="8" width="20.28515625" style="128" customWidth="1"/>
    <col min="9" max="9" width="113.85546875" style="129" hidden="1" customWidth="1"/>
    <col min="10" max="10" width="136" style="129" hidden="1" customWidth="1"/>
    <col min="11" max="11" width="156.28515625" style="129" hidden="1" customWidth="1"/>
    <col min="12" max="12" width="163" style="129" hidden="1" customWidth="1"/>
    <col min="13" max="14" width="54.85546875" style="129" hidden="1" customWidth="1"/>
    <col min="15" max="15" width="53" style="129" hidden="1" customWidth="1"/>
    <col min="16" max="17" width="81.140625" style="129" hidden="1" customWidth="1"/>
    <col min="18" max="18" width="81.85546875" style="129" hidden="1" customWidth="1"/>
    <col min="19" max="19" width="81.140625" style="129" hidden="1" customWidth="1"/>
    <col min="20" max="20" width="53" style="129" hidden="1" customWidth="1"/>
    <col min="21" max="21" width="81.140625" style="129" hidden="1" customWidth="1"/>
    <col min="22" max="16384" width="9.140625" style="128"/>
  </cols>
  <sheetData>
    <row r="1" spans="1:10" s="131" customFormat="1" ht="15" x14ac:dyDescent="0.25">
      <c r="H1" s="240" t="s">
        <v>701</v>
      </c>
    </row>
    <row r="2" spans="1:10" s="131" customFormat="1" ht="15" x14ac:dyDescent="0.25">
      <c r="A2" s="134"/>
      <c r="B2" s="134"/>
      <c r="C2" s="134"/>
      <c r="D2" s="134"/>
      <c r="E2" s="134"/>
      <c r="F2" s="134"/>
      <c r="G2" s="134"/>
      <c r="H2" s="240" t="s">
        <v>700</v>
      </c>
    </row>
    <row r="3" spans="1:10" s="131" customFormat="1" ht="15" x14ac:dyDescent="0.25">
      <c r="A3" s="134"/>
      <c r="B3" s="134"/>
      <c r="C3" s="134"/>
      <c r="D3" s="134"/>
      <c r="E3" s="134"/>
      <c r="F3" s="134"/>
      <c r="G3" s="134"/>
      <c r="H3" s="240"/>
    </row>
    <row r="4" spans="1:10" s="131" customFormat="1" ht="15" x14ac:dyDescent="0.25">
      <c r="A4" s="134"/>
      <c r="B4" s="134" t="s">
        <v>626</v>
      </c>
      <c r="C4" s="376" t="s">
        <v>656</v>
      </c>
      <c r="D4" s="376"/>
      <c r="E4" s="376"/>
      <c r="F4" s="376"/>
      <c r="G4" s="376"/>
      <c r="H4" s="134"/>
      <c r="I4" s="135" t="s">
        <v>656</v>
      </c>
    </row>
    <row r="5" spans="1:10" s="131" customFormat="1" ht="10.5" customHeight="1" x14ac:dyDescent="0.25">
      <c r="A5" s="134"/>
      <c r="B5" s="134"/>
      <c r="C5" s="377" t="s">
        <v>655</v>
      </c>
      <c r="D5" s="377"/>
      <c r="E5" s="377"/>
      <c r="F5" s="377"/>
      <c r="G5" s="377"/>
      <c r="H5" s="134"/>
    </row>
    <row r="6" spans="1:10" s="131" customFormat="1" ht="17.25" customHeight="1" x14ac:dyDescent="0.25">
      <c r="A6" s="134"/>
      <c r="B6" s="134" t="s">
        <v>699</v>
      </c>
      <c r="C6" s="227"/>
      <c r="D6" s="227"/>
      <c r="E6" s="227"/>
      <c r="F6" s="227"/>
      <c r="G6" s="227"/>
      <c r="H6" s="134"/>
    </row>
    <row r="7" spans="1:10" s="131" customFormat="1" ht="17.25" customHeight="1" x14ac:dyDescent="0.25">
      <c r="A7" s="134"/>
      <c r="B7" s="134"/>
      <c r="C7" s="227"/>
      <c r="D7" s="227"/>
      <c r="E7" s="227"/>
      <c r="F7" s="227"/>
      <c r="G7" s="227"/>
      <c r="H7" s="134"/>
    </row>
    <row r="8" spans="1:10" s="131" customFormat="1" ht="17.25" customHeight="1" x14ac:dyDescent="0.25">
      <c r="A8" s="134"/>
      <c r="B8" s="219" t="s">
        <v>698</v>
      </c>
      <c r="C8" s="227"/>
      <c r="D8" s="227"/>
      <c r="E8" s="227"/>
      <c r="F8" s="227"/>
      <c r="G8" s="227"/>
      <c r="H8" s="134"/>
    </row>
    <row r="9" spans="1:10" s="131" customFormat="1" ht="17.25" customHeight="1" x14ac:dyDescent="0.25">
      <c r="A9" s="134"/>
      <c r="B9" s="134"/>
      <c r="C9" s="378"/>
      <c r="D9" s="378"/>
      <c r="E9" s="378"/>
      <c r="F9" s="378"/>
      <c r="G9" s="378"/>
      <c r="H9" s="134"/>
    </row>
    <row r="10" spans="1:10" s="131" customFormat="1" ht="11.25" customHeight="1" x14ac:dyDescent="0.25">
      <c r="A10" s="300"/>
      <c r="B10" s="300"/>
      <c r="C10" s="377" t="s">
        <v>652</v>
      </c>
      <c r="D10" s="377"/>
      <c r="E10" s="377"/>
      <c r="F10" s="377"/>
      <c r="G10" s="377"/>
      <c r="H10" s="300"/>
    </row>
    <row r="11" spans="1:10" s="131" customFormat="1" ht="11.25" customHeight="1" x14ac:dyDescent="0.25">
      <c r="A11" s="300"/>
      <c r="B11" s="300"/>
      <c r="C11" s="227"/>
      <c r="D11" s="227"/>
      <c r="E11" s="227"/>
      <c r="F11" s="227"/>
      <c r="G11" s="227"/>
      <c r="H11" s="300"/>
    </row>
    <row r="12" spans="1:10" s="131" customFormat="1" ht="18" x14ac:dyDescent="0.25">
      <c r="A12" s="300"/>
      <c r="B12" s="379" t="s">
        <v>697</v>
      </c>
      <c r="C12" s="379"/>
      <c r="D12" s="379"/>
      <c r="E12" s="379"/>
      <c r="F12" s="379"/>
      <c r="G12" s="379"/>
      <c r="H12" s="300"/>
    </row>
    <row r="13" spans="1:10" s="131" customFormat="1" ht="11.25" customHeight="1" x14ac:dyDescent="0.25">
      <c r="A13" s="300"/>
      <c r="B13" s="300"/>
      <c r="C13" s="227"/>
      <c r="D13" s="227"/>
      <c r="E13" s="227"/>
      <c r="F13" s="227"/>
      <c r="G13" s="227"/>
      <c r="H13" s="300"/>
    </row>
    <row r="14" spans="1:10" s="131" customFormat="1" ht="11.25" customHeight="1" x14ac:dyDescent="0.25">
      <c r="A14" s="300"/>
      <c r="B14" s="300"/>
      <c r="C14" s="227"/>
      <c r="D14" s="227"/>
      <c r="E14" s="227"/>
      <c r="F14" s="227"/>
      <c r="G14" s="227"/>
      <c r="H14" s="300"/>
    </row>
    <row r="15" spans="1:10" s="131" customFormat="1" ht="11.25" customHeight="1" x14ac:dyDescent="0.25">
      <c r="A15" s="300"/>
      <c r="B15" s="300"/>
      <c r="C15" s="227"/>
      <c r="D15" s="227"/>
      <c r="E15" s="227"/>
      <c r="F15" s="227"/>
      <c r="G15" s="227"/>
      <c r="H15" s="300"/>
    </row>
    <row r="16" spans="1:10" s="131" customFormat="1" ht="15" x14ac:dyDescent="0.25">
      <c r="A16" s="135"/>
      <c r="B16" s="391" t="s">
        <v>185</v>
      </c>
      <c r="C16" s="391"/>
      <c r="D16" s="391"/>
      <c r="E16" s="391"/>
      <c r="F16" s="391"/>
      <c r="G16" s="391"/>
      <c r="H16" s="135"/>
      <c r="J16" s="135" t="s">
        <v>185</v>
      </c>
    </row>
    <row r="17" spans="1:14" s="131" customFormat="1" ht="13.5" customHeight="1" x14ac:dyDescent="0.25">
      <c r="A17" s="299"/>
      <c r="B17" s="392" t="s">
        <v>186</v>
      </c>
      <c r="C17" s="392"/>
      <c r="D17" s="392"/>
      <c r="E17" s="392"/>
      <c r="F17" s="392"/>
      <c r="G17" s="392"/>
      <c r="H17" s="299"/>
    </row>
    <row r="18" spans="1:14" s="131" customFormat="1" ht="9.75" customHeight="1" x14ac:dyDescent="0.25">
      <c r="A18" s="134"/>
      <c r="B18" s="134"/>
      <c r="C18" s="134"/>
      <c r="D18" s="298"/>
      <c r="E18" s="298"/>
      <c r="F18" s="298"/>
      <c r="G18" s="224"/>
      <c r="H18" s="224"/>
    </row>
    <row r="19" spans="1:14" s="131" customFormat="1" ht="15" x14ac:dyDescent="0.25">
      <c r="A19" s="297"/>
      <c r="B19" s="393" t="s">
        <v>696</v>
      </c>
      <c r="C19" s="393"/>
      <c r="D19" s="393"/>
      <c r="E19" s="393"/>
      <c r="F19" s="393"/>
      <c r="G19" s="393"/>
      <c r="H19" s="393"/>
      <c r="K19" s="135" t="s">
        <v>696</v>
      </c>
    </row>
    <row r="20" spans="1:14" s="131" customFormat="1" ht="9.75" customHeight="1" x14ac:dyDescent="0.25">
      <c r="A20" s="134"/>
      <c r="B20" s="134"/>
      <c r="C20" s="134"/>
      <c r="D20" s="227"/>
      <c r="E20" s="227"/>
      <c r="F20" s="227"/>
      <c r="G20" s="227"/>
      <c r="H20" s="227"/>
    </row>
    <row r="21" spans="1:14" s="131" customFormat="1" ht="16.5" customHeight="1" x14ac:dyDescent="0.25">
      <c r="A21" s="380" t="s">
        <v>155</v>
      </c>
      <c r="B21" s="380" t="s">
        <v>154</v>
      </c>
      <c r="C21" s="380" t="s">
        <v>695</v>
      </c>
      <c r="D21" s="383" t="s">
        <v>646</v>
      </c>
      <c r="E21" s="384"/>
      <c r="F21" s="384"/>
      <c r="G21" s="384"/>
      <c r="H21" s="385"/>
    </row>
    <row r="22" spans="1:14" s="131" customFormat="1" ht="52.5" customHeight="1" x14ac:dyDescent="0.25">
      <c r="A22" s="381"/>
      <c r="B22" s="381"/>
      <c r="C22" s="381"/>
      <c r="D22" s="380" t="s">
        <v>694</v>
      </c>
      <c r="E22" s="380" t="s">
        <v>165</v>
      </c>
      <c r="F22" s="380" t="s">
        <v>162</v>
      </c>
      <c r="G22" s="380" t="s">
        <v>159</v>
      </c>
      <c r="H22" s="380" t="s">
        <v>144</v>
      </c>
    </row>
    <row r="23" spans="1:14" s="131" customFormat="1" ht="3.75" customHeight="1" x14ac:dyDescent="0.25">
      <c r="A23" s="382"/>
      <c r="B23" s="382"/>
      <c r="C23" s="382"/>
      <c r="D23" s="382"/>
      <c r="E23" s="382"/>
      <c r="F23" s="382"/>
      <c r="G23" s="382"/>
      <c r="H23" s="382"/>
    </row>
    <row r="24" spans="1:14" s="131" customFormat="1" ht="15" x14ac:dyDescent="0.25">
      <c r="A24" s="296">
        <v>1</v>
      </c>
      <c r="B24" s="296">
        <v>2</v>
      </c>
      <c r="C24" s="296">
        <v>3</v>
      </c>
      <c r="D24" s="296">
        <v>4</v>
      </c>
      <c r="E24" s="296">
        <v>5</v>
      </c>
      <c r="F24" s="296">
        <v>6</v>
      </c>
      <c r="G24" s="296">
        <v>7</v>
      </c>
      <c r="H24" s="296">
        <v>8</v>
      </c>
    </row>
    <row r="25" spans="1:14" s="131" customFormat="1" ht="15" x14ac:dyDescent="0.25">
      <c r="A25" s="386" t="s">
        <v>693</v>
      </c>
      <c r="B25" s="387"/>
      <c r="C25" s="387"/>
      <c r="D25" s="387"/>
      <c r="E25" s="387"/>
      <c r="F25" s="387"/>
      <c r="G25" s="387"/>
      <c r="H25" s="388"/>
      <c r="L25" s="171" t="s">
        <v>693</v>
      </c>
    </row>
    <row r="26" spans="1:14" s="131" customFormat="1" ht="15" x14ac:dyDescent="0.25">
      <c r="A26" s="295">
        <v>1</v>
      </c>
      <c r="B26" s="294" t="s">
        <v>692</v>
      </c>
      <c r="C26" s="294" t="s">
        <v>182</v>
      </c>
      <c r="D26" s="293">
        <v>1.05</v>
      </c>
      <c r="E26" s="293">
        <v>441.2</v>
      </c>
      <c r="F26" s="293"/>
      <c r="G26" s="293"/>
      <c r="H26" s="293">
        <v>442.25</v>
      </c>
      <c r="L26" s="171"/>
    </row>
    <row r="27" spans="1:14" s="131" customFormat="1" ht="23.25" x14ac:dyDescent="0.25">
      <c r="A27" s="292"/>
      <c r="B27" s="389" t="s">
        <v>691</v>
      </c>
      <c r="C27" s="390"/>
      <c r="D27" s="291">
        <v>1.05</v>
      </c>
      <c r="E27" s="291">
        <v>441.2</v>
      </c>
      <c r="F27" s="290"/>
      <c r="G27" s="290"/>
      <c r="H27" s="290">
        <v>442.25</v>
      </c>
      <c r="L27" s="171"/>
      <c r="M27" s="149" t="s">
        <v>691</v>
      </c>
    </row>
    <row r="28" spans="1:14" s="131" customFormat="1" ht="15" x14ac:dyDescent="0.25">
      <c r="A28" s="386" t="s">
        <v>690</v>
      </c>
      <c r="B28" s="387"/>
      <c r="C28" s="387"/>
      <c r="D28" s="387"/>
      <c r="E28" s="387"/>
      <c r="F28" s="387"/>
      <c r="G28" s="387"/>
      <c r="H28" s="388"/>
      <c r="L28" s="171" t="s">
        <v>690</v>
      </c>
      <c r="M28" s="149"/>
    </row>
    <row r="29" spans="1:14" s="131" customFormat="1" ht="22.5" x14ac:dyDescent="0.25">
      <c r="A29" s="295">
        <v>2</v>
      </c>
      <c r="B29" s="294" t="s">
        <v>689</v>
      </c>
      <c r="C29" s="294" t="s">
        <v>456</v>
      </c>
      <c r="D29" s="293"/>
      <c r="E29" s="293">
        <v>4948.63</v>
      </c>
      <c r="F29" s="293">
        <v>4658.3500000000004</v>
      </c>
      <c r="G29" s="293"/>
      <c r="H29" s="293">
        <v>9606.98</v>
      </c>
      <c r="L29" s="171"/>
      <c r="M29" s="149"/>
    </row>
    <row r="30" spans="1:14" s="131" customFormat="1" ht="23.25" x14ac:dyDescent="0.25">
      <c r="A30" s="292"/>
      <c r="B30" s="389" t="s">
        <v>688</v>
      </c>
      <c r="C30" s="390"/>
      <c r="D30" s="291"/>
      <c r="E30" s="291">
        <v>4948.63</v>
      </c>
      <c r="F30" s="290">
        <v>4658.3500000000004</v>
      </c>
      <c r="G30" s="290"/>
      <c r="H30" s="290">
        <v>9606.98</v>
      </c>
      <c r="L30" s="171"/>
      <c r="M30" s="149" t="s">
        <v>688</v>
      </c>
    </row>
    <row r="31" spans="1:14" s="131" customFormat="1" ht="15" x14ac:dyDescent="0.25">
      <c r="A31" s="386" t="s">
        <v>687</v>
      </c>
      <c r="B31" s="387"/>
      <c r="C31" s="387"/>
      <c r="D31" s="387"/>
      <c r="E31" s="387"/>
      <c r="F31" s="387"/>
      <c r="G31" s="387"/>
      <c r="H31" s="388"/>
      <c r="L31" s="171" t="s">
        <v>687</v>
      </c>
      <c r="M31" s="149"/>
    </row>
    <row r="32" spans="1:14" s="131" customFormat="1" ht="15" x14ac:dyDescent="0.25">
      <c r="A32" s="292"/>
      <c r="B32" s="394" t="s">
        <v>686</v>
      </c>
      <c r="C32" s="395"/>
      <c r="D32" s="291">
        <v>1.05</v>
      </c>
      <c r="E32" s="291">
        <v>5389.83</v>
      </c>
      <c r="F32" s="290">
        <v>4658.3500000000004</v>
      </c>
      <c r="G32" s="290"/>
      <c r="H32" s="290">
        <v>10049.23</v>
      </c>
      <c r="L32" s="171"/>
      <c r="M32" s="149"/>
      <c r="N32" s="289" t="s">
        <v>686</v>
      </c>
    </row>
    <row r="33" spans="1:14" s="131" customFormat="1" ht="15" x14ac:dyDescent="0.25">
      <c r="A33" s="386" t="s">
        <v>685</v>
      </c>
      <c r="B33" s="387"/>
      <c r="C33" s="387"/>
      <c r="D33" s="387"/>
      <c r="E33" s="387"/>
      <c r="F33" s="387"/>
      <c r="G33" s="387"/>
      <c r="H33" s="388"/>
      <c r="L33" s="171" t="s">
        <v>685</v>
      </c>
      <c r="M33" s="149"/>
      <c r="N33" s="289"/>
    </row>
    <row r="34" spans="1:14" s="131" customFormat="1" ht="15" x14ac:dyDescent="0.25">
      <c r="A34" s="292"/>
      <c r="B34" s="394" t="s">
        <v>684</v>
      </c>
      <c r="C34" s="395"/>
      <c r="D34" s="291">
        <v>1.05</v>
      </c>
      <c r="E34" s="291">
        <v>5389.83</v>
      </c>
      <c r="F34" s="290">
        <v>4658.3500000000004</v>
      </c>
      <c r="G34" s="290"/>
      <c r="H34" s="290">
        <v>10049.23</v>
      </c>
      <c r="L34" s="171"/>
      <c r="M34" s="149"/>
      <c r="N34" s="289" t="s">
        <v>684</v>
      </c>
    </row>
    <row r="35" spans="1:14" s="131" customFormat="1" ht="15" x14ac:dyDescent="0.25">
      <c r="A35" s="386" t="s">
        <v>683</v>
      </c>
      <c r="B35" s="387"/>
      <c r="C35" s="387"/>
      <c r="D35" s="387"/>
      <c r="E35" s="387"/>
      <c r="F35" s="387"/>
      <c r="G35" s="387"/>
      <c r="H35" s="388"/>
      <c r="L35" s="171" t="s">
        <v>683</v>
      </c>
      <c r="M35" s="149"/>
      <c r="N35" s="289"/>
    </row>
    <row r="36" spans="1:14" s="131" customFormat="1" ht="22.5" x14ac:dyDescent="0.25">
      <c r="A36" s="295">
        <v>3</v>
      </c>
      <c r="B36" s="294" t="s">
        <v>682</v>
      </c>
      <c r="C36" s="294" t="s">
        <v>681</v>
      </c>
      <c r="D36" s="293"/>
      <c r="E36" s="293"/>
      <c r="F36" s="293"/>
      <c r="G36" s="293">
        <v>3432.92</v>
      </c>
      <c r="H36" s="293">
        <v>3432.92</v>
      </c>
      <c r="L36" s="171"/>
      <c r="M36" s="149"/>
      <c r="N36" s="289"/>
    </row>
    <row r="37" spans="1:14" s="131" customFormat="1" ht="15" x14ac:dyDescent="0.25">
      <c r="A37" s="292"/>
      <c r="B37" s="389" t="s">
        <v>680</v>
      </c>
      <c r="C37" s="390"/>
      <c r="D37" s="291"/>
      <c r="E37" s="291"/>
      <c r="F37" s="290"/>
      <c r="G37" s="290">
        <v>3432.92</v>
      </c>
      <c r="H37" s="290">
        <v>3432.92</v>
      </c>
      <c r="L37" s="171"/>
      <c r="M37" s="149" t="s">
        <v>680</v>
      </c>
      <c r="N37" s="289"/>
    </row>
    <row r="38" spans="1:14" s="131" customFormat="1" ht="15" x14ac:dyDescent="0.25">
      <c r="A38" s="292"/>
      <c r="B38" s="394" t="s">
        <v>679</v>
      </c>
      <c r="C38" s="395"/>
      <c r="D38" s="291">
        <v>1.05</v>
      </c>
      <c r="E38" s="291">
        <v>5389.83</v>
      </c>
      <c r="F38" s="290">
        <v>4658.3500000000004</v>
      </c>
      <c r="G38" s="290">
        <v>3432.92</v>
      </c>
      <c r="H38" s="290">
        <v>13482.15</v>
      </c>
      <c r="L38" s="171"/>
      <c r="M38" s="149"/>
      <c r="N38" s="289" t="s">
        <v>679</v>
      </c>
    </row>
    <row r="39" spans="1:14" s="131" customFormat="1" ht="48.75" x14ac:dyDescent="0.25">
      <c r="A39" s="386" t="s">
        <v>678</v>
      </c>
      <c r="B39" s="387"/>
      <c r="C39" s="387"/>
      <c r="D39" s="387"/>
      <c r="E39" s="387"/>
      <c r="F39" s="387"/>
      <c r="G39" s="387"/>
      <c r="H39" s="388"/>
      <c r="L39" s="171" t="s">
        <v>678</v>
      </c>
      <c r="M39" s="149"/>
      <c r="N39" s="289"/>
    </row>
    <row r="40" spans="1:14" s="131" customFormat="1" ht="15" x14ac:dyDescent="0.25">
      <c r="A40" s="295">
        <v>4</v>
      </c>
      <c r="B40" s="294" t="s">
        <v>677</v>
      </c>
      <c r="C40" s="294" t="s">
        <v>676</v>
      </c>
      <c r="D40" s="293"/>
      <c r="E40" s="293"/>
      <c r="F40" s="293"/>
      <c r="G40" s="293">
        <v>442.76</v>
      </c>
      <c r="H40" s="293">
        <v>442.76</v>
      </c>
      <c r="L40" s="171"/>
      <c r="M40" s="149"/>
      <c r="N40" s="289"/>
    </row>
    <row r="41" spans="1:14" s="131" customFormat="1" ht="15" x14ac:dyDescent="0.25">
      <c r="A41" s="295">
        <v>5</v>
      </c>
      <c r="B41" s="294" t="s">
        <v>675</v>
      </c>
      <c r="C41" s="294" t="s">
        <v>674</v>
      </c>
      <c r="D41" s="293"/>
      <c r="E41" s="293"/>
      <c r="F41" s="293"/>
      <c r="G41" s="293">
        <v>26.96</v>
      </c>
      <c r="H41" s="293">
        <v>26.96</v>
      </c>
      <c r="L41" s="171"/>
      <c r="M41" s="149"/>
      <c r="N41" s="289"/>
    </row>
    <row r="42" spans="1:14" s="131" customFormat="1" ht="113.25" x14ac:dyDescent="0.25">
      <c r="A42" s="292"/>
      <c r="B42" s="389" t="s">
        <v>673</v>
      </c>
      <c r="C42" s="390"/>
      <c r="D42" s="291"/>
      <c r="E42" s="291"/>
      <c r="F42" s="290"/>
      <c r="G42" s="290">
        <v>469.72</v>
      </c>
      <c r="H42" s="290">
        <v>469.72</v>
      </c>
      <c r="L42" s="171"/>
      <c r="M42" s="149" t="s">
        <v>673</v>
      </c>
      <c r="N42" s="289"/>
    </row>
    <row r="43" spans="1:14" s="131" customFormat="1" ht="15" x14ac:dyDescent="0.25">
      <c r="A43" s="292"/>
      <c r="B43" s="394" t="s">
        <v>672</v>
      </c>
      <c r="C43" s="395"/>
      <c r="D43" s="291">
        <v>1.05</v>
      </c>
      <c r="E43" s="291">
        <v>5389.83</v>
      </c>
      <c r="F43" s="290">
        <v>4658.3500000000004</v>
      </c>
      <c r="G43" s="290">
        <v>3902.64</v>
      </c>
      <c r="H43" s="290">
        <v>13951.87</v>
      </c>
      <c r="L43" s="171"/>
      <c r="M43" s="149"/>
      <c r="N43" s="289" t="s">
        <v>672</v>
      </c>
    </row>
    <row r="44" spans="1:14" s="131" customFormat="1" ht="15" x14ac:dyDescent="0.25">
      <c r="A44" s="386" t="s">
        <v>671</v>
      </c>
      <c r="B44" s="387"/>
      <c r="C44" s="387"/>
      <c r="D44" s="387"/>
      <c r="E44" s="387"/>
      <c r="F44" s="387"/>
      <c r="G44" s="387"/>
      <c r="H44" s="388"/>
      <c r="L44" s="171" t="s">
        <v>671</v>
      </c>
      <c r="M44" s="149"/>
      <c r="N44" s="289"/>
    </row>
    <row r="45" spans="1:14" s="131" customFormat="1" ht="45" x14ac:dyDescent="0.25">
      <c r="A45" s="295">
        <v>6</v>
      </c>
      <c r="B45" s="294" t="s">
        <v>670</v>
      </c>
      <c r="C45" s="294" t="s">
        <v>669</v>
      </c>
      <c r="D45" s="293">
        <v>0.03</v>
      </c>
      <c r="E45" s="293">
        <v>161.69</v>
      </c>
      <c r="F45" s="293">
        <v>139.75</v>
      </c>
      <c r="G45" s="293">
        <v>117.08</v>
      </c>
      <c r="H45" s="293">
        <v>418.55</v>
      </c>
      <c r="L45" s="171"/>
      <c r="M45" s="149"/>
      <c r="N45" s="289"/>
    </row>
    <row r="46" spans="1:14" s="131" customFormat="1" ht="15" x14ac:dyDescent="0.25">
      <c r="A46" s="292"/>
      <c r="B46" s="389" t="s">
        <v>668</v>
      </c>
      <c r="C46" s="390"/>
      <c r="D46" s="291">
        <v>0.03</v>
      </c>
      <c r="E46" s="291">
        <v>161.69</v>
      </c>
      <c r="F46" s="290">
        <v>139.75</v>
      </c>
      <c r="G46" s="290">
        <v>117.08</v>
      </c>
      <c r="H46" s="290">
        <v>418.55</v>
      </c>
      <c r="L46" s="171"/>
      <c r="M46" s="149" t="s">
        <v>668</v>
      </c>
      <c r="N46" s="289"/>
    </row>
    <row r="47" spans="1:14" s="131" customFormat="1" ht="15" x14ac:dyDescent="0.25">
      <c r="A47" s="292"/>
      <c r="B47" s="394" t="s">
        <v>667</v>
      </c>
      <c r="C47" s="395"/>
      <c r="D47" s="291">
        <v>1.08</v>
      </c>
      <c r="E47" s="291">
        <v>5551.52</v>
      </c>
      <c r="F47" s="290">
        <v>4798.1000000000004</v>
      </c>
      <c r="G47" s="290">
        <v>4019.72</v>
      </c>
      <c r="H47" s="290">
        <v>14370.42</v>
      </c>
      <c r="L47" s="171"/>
      <c r="M47" s="149"/>
      <c r="N47" s="289" t="s">
        <v>667</v>
      </c>
    </row>
    <row r="48" spans="1:14" s="131" customFormat="1" ht="15" x14ac:dyDescent="0.25">
      <c r="A48" s="386" t="s">
        <v>666</v>
      </c>
      <c r="B48" s="387"/>
      <c r="C48" s="387"/>
      <c r="D48" s="387"/>
      <c r="E48" s="387"/>
      <c r="F48" s="387"/>
      <c r="G48" s="387"/>
      <c r="H48" s="388"/>
      <c r="L48" s="171" t="s">
        <v>666</v>
      </c>
      <c r="M48" s="149"/>
      <c r="N48" s="289"/>
    </row>
    <row r="49" spans="1:21" s="131" customFormat="1" ht="15" x14ac:dyDescent="0.25">
      <c r="A49" s="295">
        <v>7</v>
      </c>
      <c r="B49" s="294" t="s">
        <v>665</v>
      </c>
      <c r="C49" s="294" t="s">
        <v>664</v>
      </c>
      <c r="D49" s="293">
        <v>0.22</v>
      </c>
      <c r="E49" s="293">
        <v>1110.3</v>
      </c>
      <c r="F49" s="293">
        <v>959.62</v>
      </c>
      <c r="G49" s="293">
        <v>803.94</v>
      </c>
      <c r="H49" s="293">
        <v>2874.08</v>
      </c>
      <c r="L49" s="171"/>
      <c r="M49" s="149"/>
      <c r="N49" s="289"/>
    </row>
    <row r="50" spans="1:21" s="131" customFormat="1" ht="15" x14ac:dyDescent="0.25">
      <c r="A50" s="292"/>
      <c r="B50" s="389" t="s">
        <v>663</v>
      </c>
      <c r="C50" s="390"/>
      <c r="D50" s="291">
        <v>0.22</v>
      </c>
      <c r="E50" s="291">
        <v>1110.3</v>
      </c>
      <c r="F50" s="290">
        <v>959.62</v>
      </c>
      <c r="G50" s="290">
        <v>803.94</v>
      </c>
      <c r="H50" s="290">
        <v>2874.08</v>
      </c>
      <c r="L50" s="171"/>
      <c r="M50" s="149" t="s">
        <v>663</v>
      </c>
      <c r="N50" s="289"/>
    </row>
    <row r="51" spans="1:21" s="131" customFormat="1" ht="15" x14ac:dyDescent="0.25">
      <c r="A51" s="292"/>
      <c r="B51" s="394" t="s">
        <v>662</v>
      </c>
      <c r="C51" s="395"/>
      <c r="D51" s="291">
        <v>1.3</v>
      </c>
      <c r="E51" s="291">
        <v>6661.82</v>
      </c>
      <c r="F51" s="290">
        <v>5757.72</v>
      </c>
      <c r="G51" s="290">
        <v>4823.66</v>
      </c>
      <c r="H51" s="290">
        <v>17244.5</v>
      </c>
      <c r="L51" s="171"/>
      <c r="M51" s="149"/>
      <c r="N51" s="289" t="s">
        <v>662</v>
      </c>
    </row>
    <row r="54" spans="1:21" s="170" customFormat="1" x14ac:dyDescent="0.25">
      <c r="A54" s="287" t="s">
        <v>632</v>
      </c>
      <c r="B54" s="138"/>
      <c r="C54" s="396"/>
      <c r="D54" s="396"/>
      <c r="E54" s="397" t="s">
        <v>631</v>
      </c>
      <c r="F54" s="397"/>
      <c r="G54" s="397"/>
      <c r="H54" s="397"/>
      <c r="I54" s="286"/>
      <c r="J54" s="286"/>
      <c r="K54" s="286"/>
      <c r="L54" s="286"/>
      <c r="M54" s="286"/>
      <c r="N54" s="286"/>
      <c r="O54" s="286" t="s">
        <v>69</v>
      </c>
      <c r="P54" s="139" t="s">
        <v>631</v>
      </c>
      <c r="Q54" s="286"/>
      <c r="R54" s="286"/>
      <c r="S54" s="286"/>
      <c r="T54" s="286"/>
      <c r="U54" s="286"/>
    </row>
    <row r="55" spans="1:21" s="156" customFormat="1" ht="18.75" customHeight="1" x14ac:dyDescent="0.25">
      <c r="A55" s="285"/>
      <c r="B55" s="285"/>
      <c r="C55" s="392" t="s">
        <v>627</v>
      </c>
      <c r="D55" s="392"/>
      <c r="E55" s="392"/>
      <c r="F55" s="392"/>
      <c r="G55" s="392"/>
      <c r="H55" s="392"/>
      <c r="I55" s="174"/>
      <c r="J55" s="174"/>
      <c r="K55" s="174"/>
      <c r="L55" s="174"/>
      <c r="M55" s="174"/>
      <c r="N55" s="174"/>
      <c r="O55" s="174"/>
      <c r="P55" s="174"/>
      <c r="Q55" s="174"/>
      <c r="R55" s="174"/>
      <c r="S55" s="174"/>
      <c r="T55" s="174"/>
      <c r="U55" s="174"/>
    </row>
    <row r="56" spans="1:21" s="170" customFormat="1" ht="15" x14ac:dyDescent="0.25">
      <c r="A56" s="287" t="s">
        <v>630</v>
      </c>
      <c r="B56" s="138"/>
      <c r="C56" s="131"/>
      <c r="D56" s="288"/>
      <c r="E56" s="397" t="s">
        <v>629</v>
      </c>
      <c r="F56" s="397"/>
      <c r="G56" s="397"/>
      <c r="H56" s="397"/>
      <c r="I56" s="286"/>
      <c r="J56" s="286"/>
      <c r="K56" s="286"/>
      <c r="L56" s="286"/>
      <c r="M56" s="286"/>
      <c r="N56" s="286"/>
      <c r="O56" s="286"/>
      <c r="P56" s="286"/>
      <c r="Q56" s="139" t="s">
        <v>629</v>
      </c>
      <c r="R56" s="286"/>
      <c r="S56" s="286"/>
      <c r="T56" s="286"/>
      <c r="U56" s="286"/>
    </row>
    <row r="57" spans="1:21" s="156" customFormat="1" ht="18.75" customHeight="1" x14ac:dyDescent="0.25">
      <c r="A57" s="285"/>
      <c r="B57" s="285"/>
      <c r="C57" s="392" t="s">
        <v>627</v>
      </c>
      <c r="D57" s="392"/>
      <c r="E57" s="392"/>
      <c r="F57" s="392"/>
      <c r="G57" s="392"/>
      <c r="H57" s="392"/>
      <c r="I57" s="174"/>
      <c r="J57" s="174"/>
      <c r="K57" s="174"/>
      <c r="L57" s="174"/>
      <c r="M57" s="174"/>
      <c r="N57" s="174"/>
      <c r="O57" s="174"/>
      <c r="P57" s="174"/>
      <c r="Q57" s="174"/>
      <c r="R57" s="174"/>
      <c r="S57" s="174"/>
      <c r="T57" s="174"/>
      <c r="U57" s="174"/>
    </row>
    <row r="58" spans="1:21" s="170" customFormat="1" x14ac:dyDescent="0.25">
      <c r="A58" s="398" t="s">
        <v>628</v>
      </c>
      <c r="B58" s="398"/>
      <c r="C58" s="398"/>
      <c r="D58" s="398"/>
      <c r="E58" s="397" t="s">
        <v>625</v>
      </c>
      <c r="F58" s="397"/>
      <c r="G58" s="397"/>
      <c r="H58" s="397"/>
      <c r="I58" s="286"/>
      <c r="J58" s="286"/>
      <c r="K58" s="286"/>
      <c r="L58" s="286"/>
      <c r="M58" s="286"/>
      <c r="N58" s="286"/>
      <c r="O58" s="286"/>
      <c r="P58" s="286"/>
      <c r="Q58" s="286"/>
      <c r="R58" s="139" t="s">
        <v>628</v>
      </c>
      <c r="S58" s="139" t="s">
        <v>625</v>
      </c>
      <c r="T58" s="286"/>
      <c r="U58" s="286"/>
    </row>
    <row r="59" spans="1:21" s="156" customFormat="1" ht="18.75" customHeight="1" x14ac:dyDescent="0.25">
      <c r="A59" s="285"/>
      <c r="B59" s="285"/>
      <c r="C59" s="392" t="s">
        <v>627</v>
      </c>
      <c r="D59" s="392"/>
      <c r="E59" s="392"/>
      <c r="F59" s="392"/>
      <c r="G59" s="392"/>
      <c r="H59" s="392"/>
      <c r="I59" s="174"/>
      <c r="J59" s="174"/>
      <c r="K59" s="174"/>
      <c r="L59" s="174"/>
      <c r="M59" s="174"/>
      <c r="N59" s="174"/>
      <c r="O59" s="174"/>
      <c r="P59" s="174"/>
      <c r="Q59" s="174"/>
      <c r="R59" s="174"/>
      <c r="S59" s="174"/>
      <c r="T59" s="174"/>
      <c r="U59" s="174"/>
    </row>
    <row r="60" spans="1:21" s="170" customFormat="1" x14ac:dyDescent="0.25">
      <c r="A60" s="287" t="s">
        <v>626</v>
      </c>
      <c r="B60" s="138"/>
      <c r="C60" s="399"/>
      <c r="D60" s="399"/>
      <c r="E60" s="397" t="s">
        <v>625</v>
      </c>
      <c r="F60" s="397"/>
      <c r="G60" s="397"/>
      <c r="H60" s="397"/>
      <c r="I60" s="286"/>
      <c r="J60" s="286"/>
      <c r="K60" s="286"/>
      <c r="L60" s="286"/>
      <c r="M60" s="286"/>
      <c r="N60" s="286"/>
      <c r="O60" s="286"/>
      <c r="P60" s="286"/>
      <c r="Q60" s="286"/>
      <c r="R60" s="286"/>
      <c r="S60" s="286"/>
      <c r="T60" s="139" t="s">
        <v>69</v>
      </c>
      <c r="U60" s="139" t="s">
        <v>625</v>
      </c>
    </row>
    <row r="61" spans="1:21" s="156" customFormat="1" ht="18.75" customHeight="1" x14ac:dyDescent="0.25">
      <c r="A61" s="285"/>
      <c r="B61" s="285"/>
      <c r="C61" s="392" t="s">
        <v>67</v>
      </c>
      <c r="D61" s="392"/>
      <c r="E61" s="392"/>
      <c r="F61" s="392"/>
      <c r="G61" s="392"/>
      <c r="H61" s="392"/>
      <c r="I61" s="174"/>
      <c r="J61" s="174"/>
      <c r="K61" s="174"/>
      <c r="L61" s="174"/>
      <c r="M61" s="174"/>
      <c r="N61" s="174"/>
      <c r="O61" s="174"/>
      <c r="P61" s="174"/>
      <c r="Q61" s="174"/>
      <c r="R61" s="174"/>
      <c r="S61" s="174"/>
      <c r="T61" s="174"/>
      <c r="U61" s="174"/>
    </row>
  </sheetData>
  <mergeCells count="48">
    <mergeCell ref="C61:H61"/>
    <mergeCell ref="A58:D58"/>
    <mergeCell ref="E58:H58"/>
    <mergeCell ref="C59:H59"/>
    <mergeCell ref="C60:D60"/>
    <mergeCell ref="E60:H60"/>
    <mergeCell ref="B46:C46"/>
    <mergeCell ref="B47:C47"/>
    <mergeCell ref="A48:H48"/>
    <mergeCell ref="B50:C50"/>
    <mergeCell ref="B51:C51"/>
    <mergeCell ref="C54:D54"/>
    <mergeCell ref="E54:H54"/>
    <mergeCell ref="C55:H55"/>
    <mergeCell ref="E56:H56"/>
    <mergeCell ref="C57:H57"/>
    <mergeCell ref="B32:C32"/>
    <mergeCell ref="A33:H33"/>
    <mergeCell ref="B34:C34"/>
    <mergeCell ref="A35:H35"/>
    <mergeCell ref="B37:C37"/>
    <mergeCell ref="B38:C38"/>
    <mergeCell ref="A39:H39"/>
    <mergeCell ref="B42:C42"/>
    <mergeCell ref="B43:C43"/>
    <mergeCell ref="A44:H44"/>
    <mergeCell ref="B16:G16"/>
    <mergeCell ref="B17:G17"/>
    <mergeCell ref="B19:H19"/>
    <mergeCell ref="A21:A23"/>
    <mergeCell ref="B21:B23"/>
    <mergeCell ref="A25:H25"/>
    <mergeCell ref="B27:C27"/>
    <mergeCell ref="A28:H28"/>
    <mergeCell ref="B30:C30"/>
    <mergeCell ref="A31:H31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E7E2E-EFF3-4DFB-9B59-1DC3963B9CE2}">
  <sheetPr>
    <pageSetUpPr fitToPage="1"/>
  </sheetPr>
  <dimension ref="A1:U59"/>
  <sheetViews>
    <sheetView workbookViewId="0">
      <selection activeCell="I47" sqref="I47:J47"/>
    </sheetView>
  </sheetViews>
  <sheetFormatPr defaultColWidth="9.140625" defaultRowHeight="11.25" customHeight="1" x14ac:dyDescent="0.2"/>
  <cols>
    <col min="1" max="1" width="6.7109375" style="128" customWidth="1"/>
    <col min="2" max="2" width="22.140625" style="128" customWidth="1"/>
    <col min="3" max="3" width="32.7109375" style="128" customWidth="1"/>
    <col min="4" max="8" width="20.28515625" style="128" customWidth="1"/>
    <col min="9" max="9" width="113.85546875" style="129" hidden="1" customWidth="1"/>
    <col min="10" max="10" width="136" style="129" hidden="1" customWidth="1"/>
    <col min="11" max="11" width="156.28515625" style="129" hidden="1" customWidth="1"/>
    <col min="12" max="12" width="163" style="129" hidden="1" customWidth="1"/>
    <col min="13" max="14" width="54.85546875" style="129" hidden="1" customWidth="1"/>
    <col min="15" max="15" width="53" style="129" hidden="1" customWidth="1"/>
    <col min="16" max="17" width="81.140625" style="129" hidden="1" customWidth="1"/>
    <col min="18" max="18" width="81.85546875" style="129" hidden="1" customWidth="1"/>
    <col min="19" max="19" width="81.140625" style="129" hidden="1" customWidth="1"/>
    <col min="20" max="20" width="53" style="129" hidden="1" customWidth="1"/>
    <col min="21" max="21" width="81.140625" style="129" hidden="1" customWidth="1"/>
    <col min="22" max="16384" width="9.140625" style="128"/>
  </cols>
  <sheetData>
    <row r="1" spans="1:10" s="131" customFormat="1" ht="15" x14ac:dyDescent="0.25">
      <c r="H1" s="240" t="s">
        <v>701</v>
      </c>
    </row>
    <row r="2" spans="1:10" s="131" customFormat="1" ht="15" x14ac:dyDescent="0.25">
      <c r="A2" s="134"/>
      <c r="B2" s="134"/>
      <c r="C2" s="134"/>
      <c r="D2" s="134"/>
      <c r="E2" s="134"/>
      <c r="F2" s="134"/>
      <c r="G2" s="134"/>
      <c r="H2" s="240" t="s">
        <v>700</v>
      </c>
    </row>
    <row r="3" spans="1:10" s="131" customFormat="1" ht="15" x14ac:dyDescent="0.25">
      <c r="A3" s="134"/>
      <c r="B3" s="134"/>
      <c r="C3" s="134"/>
      <c r="D3" s="134"/>
      <c r="E3" s="134"/>
      <c r="F3" s="134"/>
      <c r="G3" s="134"/>
      <c r="H3" s="240"/>
    </row>
    <row r="4" spans="1:10" s="131" customFormat="1" ht="15" x14ac:dyDescent="0.25">
      <c r="A4" s="134"/>
      <c r="B4" s="134" t="s">
        <v>626</v>
      </c>
      <c r="C4" s="376" t="s">
        <v>656</v>
      </c>
      <c r="D4" s="376"/>
      <c r="E4" s="376"/>
      <c r="F4" s="376"/>
      <c r="G4" s="376"/>
      <c r="H4" s="134"/>
      <c r="I4" s="135" t="s">
        <v>656</v>
      </c>
    </row>
    <row r="5" spans="1:10" s="131" customFormat="1" ht="10.5" customHeight="1" x14ac:dyDescent="0.25">
      <c r="A5" s="134"/>
      <c r="B5" s="134"/>
      <c r="C5" s="377" t="s">
        <v>655</v>
      </c>
      <c r="D5" s="377"/>
      <c r="E5" s="377"/>
      <c r="F5" s="377"/>
      <c r="G5" s="377"/>
      <c r="H5" s="134"/>
    </row>
    <row r="6" spans="1:10" s="131" customFormat="1" ht="17.25" customHeight="1" x14ac:dyDescent="0.25">
      <c r="A6" s="134"/>
      <c r="B6" s="134" t="s">
        <v>699</v>
      </c>
      <c r="C6" s="227"/>
      <c r="D6" s="227"/>
      <c r="E6" s="227"/>
      <c r="F6" s="227"/>
      <c r="G6" s="227"/>
      <c r="H6" s="134"/>
    </row>
    <row r="7" spans="1:10" s="131" customFormat="1" ht="17.25" customHeight="1" x14ac:dyDescent="0.25">
      <c r="A7" s="134"/>
      <c r="B7" s="134"/>
      <c r="C7" s="227"/>
      <c r="D7" s="227"/>
      <c r="E7" s="227"/>
      <c r="F7" s="227"/>
      <c r="G7" s="227"/>
      <c r="H7" s="134"/>
    </row>
    <row r="8" spans="1:10" s="131" customFormat="1" ht="17.25" customHeight="1" x14ac:dyDescent="0.25">
      <c r="A8" s="134"/>
      <c r="B8" s="219" t="s">
        <v>704</v>
      </c>
      <c r="C8" s="227"/>
      <c r="D8" s="227"/>
      <c r="E8" s="227"/>
      <c r="F8" s="227"/>
      <c r="G8" s="227"/>
      <c r="H8" s="134"/>
    </row>
    <row r="9" spans="1:10" s="131" customFormat="1" ht="17.25" customHeight="1" x14ac:dyDescent="0.25">
      <c r="A9" s="134"/>
      <c r="B9" s="134"/>
      <c r="C9" s="378"/>
      <c r="D9" s="378"/>
      <c r="E9" s="378"/>
      <c r="F9" s="378"/>
      <c r="G9" s="378"/>
      <c r="H9" s="134"/>
    </row>
    <row r="10" spans="1:10" s="131" customFormat="1" ht="11.25" customHeight="1" x14ac:dyDescent="0.25">
      <c r="A10" s="300"/>
      <c r="B10" s="300"/>
      <c r="C10" s="377" t="s">
        <v>652</v>
      </c>
      <c r="D10" s="377"/>
      <c r="E10" s="377"/>
      <c r="F10" s="377"/>
      <c r="G10" s="377"/>
      <c r="H10" s="300"/>
    </row>
    <row r="11" spans="1:10" s="131" customFormat="1" ht="11.25" customHeight="1" x14ac:dyDescent="0.25">
      <c r="A11" s="300"/>
      <c r="B11" s="300"/>
      <c r="C11" s="227"/>
      <c r="D11" s="227"/>
      <c r="E11" s="227"/>
      <c r="F11" s="227"/>
      <c r="G11" s="227"/>
      <c r="H11" s="300"/>
    </row>
    <row r="12" spans="1:10" s="131" customFormat="1" ht="18" x14ac:dyDescent="0.25">
      <c r="A12" s="300"/>
      <c r="B12" s="379" t="s">
        <v>697</v>
      </c>
      <c r="C12" s="379"/>
      <c r="D12" s="379"/>
      <c r="E12" s="379"/>
      <c r="F12" s="379"/>
      <c r="G12" s="379"/>
      <c r="H12" s="300"/>
    </row>
    <row r="13" spans="1:10" s="131" customFormat="1" ht="11.25" customHeight="1" x14ac:dyDescent="0.25">
      <c r="A13" s="300"/>
      <c r="B13" s="300"/>
      <c r="C13" s="227"/>
      <c r="D13" s="227"/>
      <c r="E13" s="227"/>
      <c r="F13" s="227"/>
      <c r="G13" s="227"/>
      <c r="H13" s="300"/>
    </row>
    <row r="14" spans="1:10" s="131" customFormat="1" ht="11.25" customHeight="1" x14ac:dyDescent="0.25">
      <c r="A14" s="300"/>
      <c r="B14" s="300"/>
      <c r="C14" s="227"/>
      <c r="D14" s="227"/>
      <c r="E14" s="227"/>
      <c r="F14" s="227"/>
      <c r="G14" s="227"/>
      <c r="H14" s="300"/>
    </row>
    <row r="15" spans="1:10" s="131" customFormat="1" ht="11.25" customHeight="1" x14ac:dyDescent="0.25">
      <c r="A15" s="300"/>
      <c r="B15" s="300"/>
      <c r="C15" s="227"/>
      <c r="D15" s="227"/>
      <c r="E15" s="227"/>
      <c r="F15" s="227"/>
      <c r="G15" s="227"/>
      <c r="H15" s="300"/>
    </row>
    <row r="16" spans="1:10" s="131" customFormat="1" ht="15" x14ac:dyDescent="0.25">
      <c r="A16" s="135"/>
      <c r="B16" s="391" t="s">
        <v>185</v>
      </c>
      <c r="C16" s="391"/>
      <c r="D16" s="391"/>
      <c r="E16" s="391"/>
      <c r="F16" s="391"/>
      <c r="G16" s="391"/>
      <c r="H16" s="135"/>
      <c r="J16" s="135" t="s">
        <v>185</v>
      </c>
    </row>
    <row r="17" spans="1:14" s="131" customFormat="1" ht="13.5" customHeight="1" x14ac:dyDescent="0.25">
      <c r="A17" s="299"/>
      <c r="B17" s="392" t="s">
        <v>186</v>
      </c>
      <c r="C17" s="392"/>
      <c r="D17" s="392"/>
      <c r="E17" s="392"/>
      <c r="F17" s="392"/>
      <c r="G17" s="392"/>
      <c r="H17" s="299"/>
    </row>
    <row r="18" spans="1:14" s="131" customFormat="1" ht="9.75" customHeight="1" x14ac:dyDescent="0.25">
      <c r="A18" s="134"/>
      <c r="B18" s="134"/>
      <c r="C18" s="134"/>
      <c r="D18" s="298"/>
      <c r="E18" s="298"/>
      <c r="F18" s="298"/>
      <c r="G18" s="224"/>
      <c r="H18" s="224"/>
    </row>
    <row r="19" spans="1:14" s="131" customFormat="1" ht="15" x14ac:dyDescent="0.25">
      <c r="A19" s="297"/>
      <c r="B19" s="393" t="s">
        <v>703</v>
      </c>
      <c r="C19" s="393"/>
      <c r="D19" s="393"/>
      <c r="E19" s="393"/>
      <c r="F19" s="393"/>
      <c r="G19" s="393"/>
      <c r="H19" s="393"/>
      <c r="K19" s="135" t="s">
        <v>703</v>
      </c>
    </row>
    <row r="20" spans="1:14" s="131" customFormat="1" ht="9.75" customHeight="1" x14ac:dyDescent="0.25">
      <c r="A20" s="134"/>
      <c r="B20" s="134"/>
      <c r="C20" s="134"/>
      <c r="D20" s="227"/>
      <c r="E20" s="227"/>
      <c r="F20" s="227"/>
      <c r="G20" s="227"/>
      <c r="H20" s="227"/>
    </row>
    <row r="21" spans="1:14" s="131" customFormat="1" ht="16.5" customHeight="1" x14ac:dyDescent="0.25">
      <c r="A21" s="380" t="s">
        <v>155</v>
      </c>
      <c r="B21" s="380" t="s">
        <v>154</v>
      </c>
      <c r="C21" s="380" t="s">
        <v>695</v>
      </c>
      <c r="D21" s="383" t="s">
        <v>646</v>
      </c>
      <c r="E21" s="384"/>
      <c r="F21" s="384"/>
      <c r="G21" s="384"/>
      <c r="H21" s="385"/>
    </row>
    <row r="22" spans="1:14" s="131" customFormat="1" ht="52.5" customHeight="1" x14ac:dyDescent="0.25">
      <c r="A22" s="381"/>
      <c r="B22" s="381"/>
      <c r="C22" s="381"/>
      <c r="D22" s="380" t="s">
        <v>694</v>
      </c>
      <c r="E22" s="380" t="s">
        <v>165</v>
      </c>
      <c r="F22" s="380" t="s">
        <v>162</v>
      </c>
      <c r="G22" s="380" t="s">
        <v>159</v>
      </c>
      <c r="H22" s="380" t="s">
        <v>144</v>
      </c>
    </row>
    <row r="23" spans="1:14" s="131" customFormat="1" ht="3.75" customHeight="1" x14ac:dyDescent="0.25">
      <c r="A23" s="382"/>
      <c r="B23" s="382"/>
      <c r="C23" s="382"/>
      <c r="D23" s="382"/>
      <c r="E23" s="382"/>
      <c r="F23" s="382"/>
      <c r="G23" s="382"/>
      <c r="H23" s="382"/>
    </row>
    <row r="24" spans="1:14" s="131" customFormat="1" ht="15" x14ac:dyDescent="0.25">
      <c r="A24" s="296">
        <v>1</v>
      </c>
      <c r="B24" s="296">
        <v>2</v>
      </c>
      <c r="C24" s="296">
        <v>3</v>
      </c>
      <c r="D24" s="296">
        <v>4</v>
      </c>
      <c r="E24" s="296">
        <v>5</v>
      </c>
      <c r="F24" s="296">
        <v>6</v>
      </c>
      <c r="G24" s="296">
        <v>7</v>
      </c>
      <c r="H24" s="296">
        <v>8</v>
      </c>
    </row>
    <row r="25" spans="1:14" s="131" customFormat="1" ht="15" x14ac:dyDescent="0.25">
      <c r="A25" s="386" t="s">
        <v>693</v>
      </c>
      <c r="B25" s="387"/>
      <c r="C25" s="387"/>
      <c r="D25" s="387"/>
      <c r="E25" s="387"/>
      <c r="F25" s="387"/>
      <c r="G25" s="387"/>
      <c r="H25" s="388"/>
      <c r="L25" s="171" t="s">
        <v>693</v>
      </c>
    </row>
    <row r="26" spans="1:14" s="131" customFormat="1" ht="15" x14ac:dyDescent="0.25">
      <c r="A26" s="295">
        <v>1</v>
      </c>
      <c r="B26" s="294" t="s">
        <v>692</v>
      </c>
      <c r="C26" s="294" t="s">
        <v>182</v>
      </c>
      <c r="D26" s="293">
        <v>0.08</v>
      </c>
      <c r="E26" s="293">
        <v>14.7</v>
      </c>
      <c r="F26" s="293"/>
      <c r="G26" s="293"/>
      <c r="H26" s="293">
        <v>14.78</v>
      </c>
      <c r="L26" s="171"/>
    </row>
    <row r="27" spans="1:14" s="131" customFormat="1" ht="23.25" x14ac:dyDescent="0.25">
      <c r="A27" s="292"/>
      <c r="B27" s="389" t="s">
        <v>691</v>
      </c>
      <c r="C27" s="390"/>
      <c r="D27" s="291">
        <v>0.08</v>
      </c>
      <c r="E27" s="291">
        <v>14.7</v>
      </c>
      <c r="F27" s="290"/>
      <c r="G27" s="290"/>
      <c r="H27" s="290">
        <v>14.78</v>
      </c>
      <c r="L27" s="171"/>
      <c r="M27" s="149" t="s">
        <v>691</v>
      </c>
    </row>
    <row r="28" spans="1:14" s="131" customFormat="1" ht="15" x14ac:dyDescent="0.25">
      <c r="A28" s="386" t="s">
        <v>690</v>
      </c>
      <c r="B28" s="387"/>
      <c r="C28" s="387"/>
      <c r="D28" s="387"/>
      <c r="E28" s="387"/>
      <c r="F28" s="387"/>
      <c r="G28" s="387"/>
      <c r="H28" s="388"/>
      <c r="L28" s="171" t="s">
        <v>690</v>
      </c>
      <c r="M28" s="149"/>
    </row>
    <row r="29" spans="1:14" s="131" customFormat="1" ht="22.5" x14ac:dyDescent="0.25">
      <c r="A29" s="295">
        <v>2</v>
      </c>
      <c r="B29" s="294" t="s">
        <v>689</v>
      </c>
      <c r="C29" s="294" t="s">
        <v>456</v>
      </c>
      <c r="D29" s="293"/>
      <c r="E29" s="293">
        <v>516.83000000000004</v>
      </c>
      <c r="F29" s="293">
        <v>699.45</v>
      </c>
      <c r="G29" s="293"/>
      <c r="H29" s="293">
        <v>1216.28</v>
      </c>
      <c r="L29" s="171"/>
      <c r="M29" s="149"/>
    </row>
    <row r="30" spans="1:14" s="131" customFormat="1" ht="23.25" x14ac:dyDescent="0.25">
      <c r="A30" s="292"/>
      <c r="B30" s="389" t="s">
        <v>688</v>
      </c>
      <c r="C30" s="390"/>
      <c r="D30" s="291"/>
      <c r="E30" s="291">
        <v>516.83000000000004</v>
      </c>
      <c r="F30" s="290">
        <v>699.45</v>
      </c>
      <c r="G30" s="290"/>
      <c r="H30" s="290">
        <v>1216.28</v>
      </c>
      <c r="L30" s="171"/>
      <c r="M30" s="149" t="s">
        <v>688</v>
      </c>
    </row>
    <row r="31" spans="1:14" s="131" customFormat="1" ht="15" x14ac:dyDescent="0.25">
      <c r="A31" s="386" t="s">
        <v>687</v>
      </c>
      <c r="B31" s="387"/>
      <c r="C31" s="387"/>
      <c r="D31" s="387"/>
      <c r="E31" s="387"/>
      <c r="F31" s="387"/>
      <c r="G31" s="387"/>
      <c r="H31" s="388"/>
      <c r="L31" s="171" t="s">
        <v>687</v>
      </c>
      <c r="M31" s="149"/>
    </row>
    <row r="32" spans="1:14" s="131" customFormat="1" ht="15" x14ac:dyDescent="0.25">
      <c r="A32" s="292"/>
      <c r="B32" s="394" t="s">
        <v>686</v>
      </c>
      <c r="C32" s="395"/>
      <c r="D32" s="291">
        <v>0.08</v>
      </c>
      <c r="E32" s="291">
        <v>531.53</v>
      </c>
      <c r="F32" s="290">
        <v>699.45</v>
      </c>
      <c r="G32" s="290"/>
      <c r="H32" s="290">
        <v>1231.06</v>
      </c>
      <c r="L32" s="171"/>
      <c r="M32" s="149"/>
      <c r="N32" s="289" t="s">
        <v>686</v>
      </c>
    </row>
    <row r="33" spans="1:14" s="131" customFormat="1" ht="15" x14ac:dyDescent="0.25">
      <c r="A33" s="386" t="s">
        <v>685</v>
      </c>
      <c r="B33" s="387"/>
      <c r="C33" s="387"/>
      <c r="D33" s="387"/>
      <c r="E33" s="387"/>
      <c r="F33" s="387"/>
      <c r="G33" s="387"/>
      <c r="H33" s="388"/>
      <c r="L33" s="171" t="s">
        <v>685</v>
      </c>
      <c r="M33" s="149"/>
      <c r="N33" s="289"/>
    </row>
    <row r="34" spans="1:14" s="131" customFormat="1" ht="15" x14ac:dyDescent="0.25">
      <c r="A34" s="292"/>
      <c r="B34" s="394" t="s">
        <v>684</v>
      </c>
      <c r="C34" s="395"/>
      <c r="D34" s="291">
        <v>0.08</v>
      </c>
      <c r="E34" s="291">
        <v>531.53</v>
      </c>
      <c r="F34" s="290">
        <v>699.45</v>
      </c>
      <c r="G34" s="290"/>
      <c r="H34" s="290">
        <v>1231.06</v>
      </c>
      <c r="L34" s="171"/>
      <c r="M34" s="149"/>
      <c r="N34" s="289" t="s">
        <v>684</v>
      </c>
    </row>
    <row r="35" spans="1:14" s="131" customFormat="1" ht="15" x14ac:dyDescent="0.25">
      <c r="A35" s="386" t="s">
        <v>683</v>
      </c>
      <c r="B35" s="387"/>
      <c r="C35" s="387"/>
      <c r="D35" s="387"/>
      <c r="E35" s="387"/>
      <c r="F35" s="387"/>
      <c r="G35" s="387"/>
      <c r="H35" s="388"/>
      <c r="L35" s="171" t="s">
        <v>683</v>
      </c>
      <c r="M35" s="149"/>
      <c r="N35" s="289"/>
    </row>
    <row r="36" spans="1:14" s="131" customFormat="1" ht="22.5" x14ac:dyDescent="0.25">
      <c r="A36" s="295">
        <v>3</v>
      </c>
      <c r="B36" s="294" t="s">
        <v>682</v>
      </c>
      <c r="C36" s="294" t="s">
        <v>702</v>
      </c>
      <c r="D36" s="293"/>
      <c r="E36" s="293"/>
      <c r="F36" s="293"/>
      <c r="G36" s="293">
        <v>104.63</v>
      </c>
      <c r="H36" s="293">
        <v>104.63</v>
      </c>
      <c r="L36" s="171"/>
      <c r="M36" s="149"/>
      <c r="N36" s="289"/>
    </row>
    <row r="37" spans="1:14" s="131" customFormat="1" ht="15" x14ac:dyDescent="0.25">
      <c r="A37" s="292"/>
      <c r="B37" s="389" t="s">
        <v>680</v>
      </c>
      <c r="C37" s="390"/>
      <c r="D37" s="291"/>
      <c r="E37" s="291"/>
      <c r="F37" s="290"/>
      <c r="G37" s="290">
        <v>104.63</v>
      </c>
      <c r="H37" s="290">
        <v>104.63</v>
      </c>
      <c r="L37" s="171"/>
      <c r="M37" s="149" t="s">
        <v>680</v>
      </c>
      <c r="N37" s="289"/>
    </row>
    <row r="38" spans="1:14" s="131" customFormat="1" ht="15" x14ac:dyDescent="0.25">
      <c r="A38" s="292"/>
      <c r="B38" s="394" t="s">
        <v>679</v>
      </c>
      <c r="C38" s="395"/>
      <c r="D38" s="291">
        <v>0.08</v>
      </c>
      <c r="E38" s="291">
        <v>531.53</v>
      </c>
      <c r="F38" s="290">
        <v>699.45</v>
      </c>
      <c r="G38" s="290">
        <v>104.63</v>
      </c>
      <c r="H38" s="290">
        <v>1335.69</v>
      </c>
      <c r="L38" s="171"/>
      <c r="M38" s="149"/>
      <c r="N38" s="289" t="s">
        <v>679</v>
      </c>
    </row>
    <row r="39" spans="1:14" s="131" customFormat="1" ht="48.75" x14ac:dyDescent="0.25">
      <c r="A39" s="386" t="s">
        <v>678</v>
      </c>
      <c r="B39" s="387"/>
      <c r="C39" s="387"/>
      <c r="D39" s="387"/>
      <c r="E39" s="387"/>
      <c r="F39" s="387"/>
      <c r="G39" s="387"/>
      <c r="H39" s="388"/>
      <c r="L39" s="171" t="s">
        <v>678</v>
      </c>
      <c r="M39" s="149"/>
      <c r="N39" s="289"/>
    </row>
    <row r="40" spans="1:14" s="131" customFormat="1" ht="15" x14ac:dyDescent="0.25">
      <c r="A40" s="295">
        <v>4</v>
      </c>
      <c r="B40" s="294" t="s">
        <v>677</v>
      </c>
      <c r="C40" s="294" t="s">
        <v>676</v>
      </c>
      <c r="D40" s="293"/>
      <c r="E40" s="293"/>
      <c r="F40" s="293"/>
      <c r="G40" s="293">
        <v>62.64</v>
      </c>
      <c r="H40" s="293">
        <v>62.64</v>
      </c>
      <c r="L40" s="171"/>
      <c r="M40" s="149"/>
      <c r="N40" s="289"/>
    </row>
    <row r="41" spans="1:14" s="131" customFormat="1" ht="15" x14ac:dyDescent="0.25">
      <c r="A41" s="295">
        <v>5</v>
      </c>
      <c r="B41" s="294" t="s">
        <v>675</v>
      </c>
      <c r="C41" s="294" t="s">
        <v>674</v>
      </c>
      <c r="D41" s="293"/>
      <c r="E41" s="293"/>
      <c r="F41" s="293"/>
      <c r="G41" s="293">
        <v>2.67</v>
      </c>
      <c r="H41" s="293">
        <v>2.67</v>
      </c>
      <c r="L41" s="171"/>
      <c r="M41" s="149"/>
      <c r="N41" s="289"/>
    </row>
    <row r="42" spans="1:14" s="131" customFormat="1" ht="113.25" x14ac:dyDescent="0.25">
      <c r="A42" s="292"/>
      <c r="B42" s="389" t="s">
        <v>673</v>
      </c>
      <c r="C42" s="390"/>
      <c r="D42" s="291"/>
      <c r="E42" s="291"/>
      <c r="F42" s="290"/>
      <c r="G42" s="290">
        <v>65.31</v>
      </c>
      <c r="H42" s="290">
        <v>65.31</v>
      </c>
      <c r="L42" s="171"/>
      <c r="M42" s="149" t="s">
        <v>673</v>
      </c>
      <c r="N42" s="289"/>
    </row>
    <row r="43" spans="1:14" s="131" customFormat="1" ht="15" x14ac:dyDescent="0.25">
      <c r="A43" s="292"/>
      <c r="B43" s="394" t="s">
        <v>672</v>
      </c>
      <c r="C43" s="395"/>
      <c r="D43" s="291">
        <v>0.08</v>
      </c>
      <c r="E43" s="291">
        <v>531.53</v>
      </c>
      <c r="F43" s="290">
        <v>699.45</v>
      </c>
      <c r="G43" s="290">
        <v>169.94</v>
      </c>
      <c r="H43" s="290">
        <v>1401</v>
      </c>
      <c r="L43" s="171"/>
      <c r="M43" s="149"/>
      <c r="N43" s="289" t="s">
        <v>672</v>
      </c>
    </row>
    <row r="44" spans="1:14" s="131" customFormat="1" ht="15" x14ac:dyDescent="0.25">
      <c r="A44" s="386" t="s">
        <v>671</v>
      </c>
      <c r="B44" s="387"/>
      <c r="C44" s="387"/>
      <c r="D44" s="387"/>
      <c r="E44" s="387"/>
      <c r="F44" s="387"/>
      <c r="G44" s="387"/>
      <c r="H44" s="388"/>
      <c r="L44" s="171" t="s">
        <v>671</v>
      </c>
      <c r="M44" s="149"/>
      <c r="N44" s="289"/>
    </row>
    <row r="45" spans="1:14" s="131" customFormat="1" ht="45" x14ac:dyDescent="0.25">
      <c r="A45" s="295">
        <v>6</v>
      </c>
      <c r="B45" s="294" t="s">
        <v>670</v>
      </c>
      <c r="C45" s="294" t="s">
        <v>669</v>
      </c>
      <c r="D45" s="293"/>
      <c r="E45" s="293">
        <v>15.95</v>
      </c>
      <c r="F45" s="293">
        <v>20.98</v>
      </c>
      <c r="G45" s="293">
        <v>5.0999999999999996</v>
      </c>
      <c r="H45" s="293">
        <v>42.03</v>
      </c>
      <c r="L45" s="171"/>
      <c r="M45" s="149"/>
      <c r="N45" s="289"/>
    </row>
    <row r="46" spans="1:14" s="131" customFormat="1" ht="15" x14ac:dyDescent="0.25">
      <c r="A46" s="292"/>
      <c r="B46" s="389" t="s">
        <v>668</v>
      </c>
      <c r="C46" s="390"/>
      <c r="D46" s="291"/>
      <c r="E46" s="291">
        <v>15.95</v>
      </c>
      <c r="F46" s="290">
        <v>20.98</v>
      </c>
      <c r="G46" s="290">
        <v>5.0999999999999996</v>
      </c>
      <c r="H46" s="290">
        <v>42.03</v>
      </c>
      <c r="L46" s="171"/>
      <c r="M46" s="149" t="s">
        <v>668</v>
      </c>
      <c r="N46" s="289"/>
    </row>
    <row r="47" spans="1:14" s="131" customFormat="1" ht="15" x14ac:dyDescent="0.25">
      <c r="A47" s="292"/>
      <c r="B47" s="394" t="s">
        <v>667</v>
      </c>
      <c r="C47" s="395"/>
      <c r="D47" s="291">
        <v>0.08</v>
      </c>
      <c r="E47" s="291">
        <v>547.48</v>
      </c>
      <c r="F47" s="290">
        <v>720.43</v>
      </c>
      <c r="G47" s="290">
        <v>175.04</v>
      </c>
      <c r="H47" s="290">
        <v>1443.03</v>
      </c>
      <c r="L47" s="171"/>
      <c r="M47" s="149"/>
      <c r="N47" s="289" t="s">
        <v>667</v>
      </c>
    </row>
    <row r="48" spans="1:14" s="131" customFormat="1" ht="15" x14ac:dyDescent="0.25">
      <c r="A48" s="386" t="s">
        <v>666</v>
      </c>
      <c r="B48" s="387"/>
      <c r="C48" s="387"/>
      <c r="D48" s="387"/>
      <c r="E48" s="387"/>
      <c r="F48" s="387"/>
      <c r="G48" s="387"/>
      <c r="H48" s="388"/>
      <c r="L48" s="171" t="s">
        <v>666</v>
      </c>
      <c r="M48" s="149"/>
      <c r="N48" s="289"/>
    </row>
    <row r="49" spans="1:21" s="131" customFormat="1" ht="15" x14ac:dyDescent="0.25">
      <c r="A49" s="292"/>
      <c r="B49" s="394" t="s">
        <v>662</v>
      </c>
      <c r="C49" s="395"/>
      <c r="D49" s="291">
        <v>0.08</v>
      </c>
      <c r="E49" s="291">
        <v>547.48</v>
      </c>
      <c r="F49" s="290">
        <v>720.43</v>
      </c>
      <c r="G49" s="290">
        <v>175.04</v>
      </c>
      <c r="H49" s="290">
        <v>1443.03</v>
      </c>
      <c r="L49" s="171"/>
      <c r="M49" s="149"/>
      <c r="N49" s="289" t="s">
        <v>662</v>
      </c>
    </row>
    <row r="52" spans="1:21" s="170" customFormat="1" x14ac:dyDescent="0.25">
      <c r="A52" s="287" t="s">
        <v>632</v>
      </c>
      <c r="B52" s="138"/>
      <c r="C52" s="396"/>
      <c r="D52" s="396"/>
      <c r="E52" s="397" t="s">
        <v>631</v>
      </c>
      <c r="F52" s="397"/>
      <c r="G52" s="397"/>
      <c r="H52" s="397"/>
      <c r="I52" s="286"/>
      <c r="J52" s="286"/>
      <c r="K52" s="286"/>
      <c r="L52" s="286"/>
      <c r="M52" s="286"/>
      <c r="N52" s="286"/>
      <c r="O52" s="286" t="s">
        <v>69</v>
      </c>
      <c r="P52" s="139" t="s">
        <v>631</v>
      </c>
      <c r="Q52" s="286"/>
      <c r="R52" s="286"/>
      <c r="S52" s="286"/>
      <c r="T52" s="286"/>
      <c r="U52" s="286"/>
    </row>
    <row r="53" spans="1:21" s="156" customFormat="1" ht="18.75" customHeight="1" x14ac:dyDescent="0.25">
      <c r="A53" s="285"/>
      <c r="B53" s="285"/>
      <c r="C53" s="392" t="s">
        <v>627</v>
      </c>
      <c r="D53" s="392"/>
      <c r="E53" s="392"/>
      <c r="F53" s="392"/>
      <c r="G53" s="392"/>
      <c r="H53" s="392"/>
      <c r="I53" s="174"/>
      <c r="J53" s="174"/>
      <c r="K53" s="174"/>
      <c r="L53" s="174"/>
      <c r="M53" s="174"/>
      <c r="N53" s="174"/>
      <c r="O53" s="174"/>
      <c r="P53" s="174"/>
      <c r="Q53" s="174"/>
      <c r="R53" s="174"/>
      <c r="S53" s="174"/>
      <c r="T53" s="174"/>
      <c r="U53" s="174"/>
    </row>
    <row r="54" spans="1:21" s="170" customFormat="1" ht="15" x14ac:dyDescent="0.25">
      <c r="A54" s="287" t="s">
        <v>630</v>
      </c>
      <c r="B54" s="138"/>
      <c r="C54" s="131"/>
      <c r="D54" s="288"/>
      <c r="E54" s="397" t="s">
        <v>629</v>
      </c>
      <c r="F54" s="397"/>
      <c r="G54" s="397"/>
      <c r="H54" s="397"/>
      <c r="I54" s="286"/>
      <c r="J54" s="286"/>
      <c r="K54" s="286"/>
      <c r="L54" s="286"/>
      <c r="M54" s="286"/>
      <c r="N54" s="286"/>
      <c r="O54" s="286"/>
      <c r="P54" s="286"/>
      <c r="Q54" s="139" t="s">
        <v>629</v>
      </c>
      <c r="R54" s="286"/>
      <c r="S54" s="286"/>
      <c r="T54" s="286"/>
      <c r="U54" s="286"/>
    </row>
    <row r="55" spans="1:21" s="156" customFormat="1" ht="18.75" customHeight="1" x14ac:dyDescent="0.25">
      <c r="A55" s="285"/>
      <c r="B55" s="285"/>
      <c r="C55" s="392" t="s">
        <v>627</v>
      </c>
      <c r="D55" s="392"/>
      <c r="E55" s="392"/>
      <c r="F55" s="392"/>
      <c r="G55" s="392"/>
      <c r="H55" s="392"/>
      <c r="I55" s="174"/>
      <c r="J55" s="174"/>
      <c r="K55" s="174"/>
      <c r="L55" s="174"/>
      <c r="M55" s="174"/>
      <c r="N55" s="174"/>
      <c r="O55" s="174"/>
      <c r="P55" s="174"/>
      <c r="Q55" s="174"/>
      <c r="R55" s="174"/>
      <c r="S55" s="174"/>
      <c r="T55" s="174"/>
      <c r="U55" s="174"/>
    </row>
    <row r="56" spans="1:21" s="170" customFormat="1" x14ac:dyDescent="0.25">
      <c r="A56" s="398" t="s">
        <v>628</v>
      </c>
      <c r="B56" s="398"/>
      <c r="C56" s="398"/>
      <c r="D56" s="398"/>
      <c r="E56" s="397" t="s">
        <v>625</v>
      </c>
      <c r="F56" s="397"/>
      <c r="G56" s="397"/>
      <c r="H56" s="397"/>
      <c r="I56" s="286"/>
      <c r="J56" s="286"/>
      <c r="K56" s="286"/>
      <c r="L56" s="286"/>
      <c r="M56" s="286"/>
      <c r="N56" s="286"/>
      <c r="O56" s="286"/>
      <c r="P56" s="286"/>
      <c r="Q56" s="286"/>
      <c r="R56" s="139" t="s">
        <v>628</v>
      </c>
      <c r="S56" s="139" t="s">
        <v>625</v>
      </c>
      <c r="T56" s="286"/>
      <c r="U56" s="286"/>
    </row>
    <row r="57" spans="1:21" s="156" customFormat="1" ht="18.75" customHeight="1" x14ac:dyDescent="0.25">
      <c r="A57" s="285"/>
      <c r="B57" s="285"/>
      <c r="C57" s="392" t="s">
        <v>627</v>
      </c>
      <c r="D57" s="392"/>
      <c r="E57" s="392"/>
      <c r="F57" s="392"/>
      <c r="G57" s="392"/>
      <c r="H57" s="392"/>
      <c r="I57" s="174"/>
      <c r="J57" s="174"/>
      <c r="K57" s="174"/>
      <c r="L57" s="174"/>
      <c r="M57" s="174"/>
      <c r="N57" s="174"/>
      <c r="O57" s="174"/>
      <c r="P57" s="174"/>
      <c r="Q57" s="174"/>
      <c r="R57" s="174"/>
      <c r="S57" s="174"/>
      <c r="T57" s="174"/>
      <c r="U57" s="174"/>
    </row>
    <row r="58" spans="1:21" s="170" customFormat="1" x14ac:dyDescent="0.25">
      <c r="A58" s="287" t="s">
        <v>626</v>
      </c>
      <c r="B58" s="138"/>
      <c r="C58" s="399"/>
      <c r="D58" s="399"/>
      <c r="E58" s="397" t="s">
        <v>625</v>
      </c>
      <c r="F58" s="397"/>
      <c r="G58" s="397"/>
      <c r="H58" s="397"/>
      <c r="I58" s="286"/>
      <c r="J58" s="286"/>
      <c r="K58" s="286"/>
      <c r="L58" s="286"/>
      <c r="M58" s="286"/>
      <c r="N58" s="286"/>
      <c r="O58" s="286"/>
      <c r="P58" s="286"/>
      <c r="Q58" s="286"/>
      <c r="R58" s="286"/>
      <c r="S58" s="286"/>
      <c r="T58" s="139" t="s">
        <v>69</v>
      </c>
      <c r="U58" s="139" t="s">
        <v>625</v>
      </c>
    </row>
    <row r="59" spans="1:21" s="156" customFormat="1" ht="18.75" customHeight="1" x14ac:dyDescent="0.25">
      <c r="A59" s="285"/>
      <c r="B59" s="285"/>
      <c r="C59" s="392" t="s">
        <v>67</v>
      </c>
      <c r="D59" s="392"/>
      <c r="E59" s="392"/>
      <c r="F59" s="392"/>
      <c r="G59" s="392"/>
      <c r="H59" s="392"/>
      <c r="I59" s="174"/>
      <c r="J59" s="174"/>
      <c r="K59" s="174"/>
      <c r="L59" s="174"/>
      <c r="M59" s="174"/>
      <c r="N59" s="174"/>
      <c r="O59" s="174"/>
      <c r="P59" s="174"/>
      <c r="Q59" s="174"/>
      <c r="R59" s="174"/>
      <c r="S59" s="174"/>
      <c r="T59" s="174"/>
      <c r="U59" s="174"/>
    </row>
  </sheetData>
  <mergeCells count="47">
    <mergeCell ref="C57:H57"/>
    <mergeCell ref="C58:D58"/>
    <mergeCell ref="E58:H58"/>
    <mergeCell ref="C59:H59"/>
    <mergeCell ref="C53:H53"/>
    <mergeCell ref="E54:H54"/>
    <mergeCell ref="C55:H55"/>
    <mergeCell ref="A56:D56"/>
    <mergeCell ref="E56:H56"/>
    <mergeCell ref="B46:C46"/>
    <mergeCell ref="B47:C47"/>
    <mergeCell ref="A48:H48"/>
    <mergeCell ref="B49:C49"/>
    <mergeCell ref="C52:D52"/>
    <mergeCell ref="E52:H52"/>
    <mergeCell ref="B32:C32"/>
    <mergeCell ref="A33:H33"/>
    <mergeCell ref="B34:C34"/>
    <mergeCell ref="A35:H35"/>
    <mergeCell ref="B37:C37"/>
    <mergeCell ref="B38:C38"/>
    <mergeCell ref="A39:H39"/>
    <mergeCell ref="B42:C42"/>
    <mergeCell ref="B43:C43"/>
    <mergeCell ref="A44:H44"/>
    <mergeCell ref="B16:G16"/>
    <mergeCell ref="B17:G17"/>
    <mergeCell ref="B19:H19"/>
    <mergeCell ref="A21:A23"/>
    <mergeCell ref="B21:B23"/>
    <mergeCell ref="A25:H25"/>
    <mergeCell ref="B27:C27"/>
    <mergeCell ref="A28:H28"/>
    <mergeCell ref="B30:C30"/>
    <mergeCell ref="A31:H31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33DBC-A21F-4A6F-8F34-68B67B9E17F4}">
  <sheetPr>
    <pageSetUpPr fitToPage="1"/>
  </sheetPr>
  <dimension ref="A1:V45"/>
  <sheetViews>
    <sheetView workbookViewId="0">
      <selection activeCell="B20" sqref="B20:C21"/>
    </sheetView>
  </sheetViews>
  <sheetFormatPr defaultColWidth="9.140625" defaultRowHeight="11.25" customHeight="1" x14ac:dyDescent="0.2"/>
  <cols>
    <col min="1" max="1" width="10.42578125" style="128" customWidth="1"/>
    <col min="2" max="2" width="24.5703125" style="128" customWidth="1"/>
    <col min="3" max="3" width="33.7109375" style="128" customWidth="1"/>
    <col min="4" max="6" width="26.140625" style="128" customWidth="1"/>
    <col min="7" max="11" width="9.140625" style="128"/>
    <col min="12" max="12" width="110.5703125" style="129" hidden="1" customWidth="1"/>
    <col min="13" max="13" width="147.140625" style="129" hidden="1" customWidth="1"/>
    <col min="14" max="14" width="121" style="129" hidden="1" customWidth="1"/>
    <col min="15" max="16" width="147.140625" style="129" hidden="1" customWidth="1"/>
    <col min="17" max="18" width="52.28515625" style="129" hidden="1" customWidth="1"/>
    <col min="19" max="19" width="94.85546875" style="129" hidden="1" customWidth="1"/>
    <col min="20" max="20" width="52.28515625" style="129" hidden="1" customWidth="1"/>
    <col min="21" max="21" width="84.42578125" style="129" hidden="1" customWidth="1"/>
    <col min="22" max="22" width="52.28515625" style="129" hidden="1" customWidth="1"/>
    <col min="23" max="16384" width="9.140625" style="128"/>
  </cols>
  <sheetData>
    <row r="1" spans="1:22" s="131" customFormat="1" ht="15" x14ac:dyDescent="0.25">
      <c r="A1" s="259"/>
      <c r="B1" s="259"/>
      <c r="C1" s="259"/>
      <c r="D1" s="259"/>
      <c r="E1" s="280"/>
      <c r="F1" s="282" t="s">
        <v>659</v>
      </c>
    </row>
    <row r="2" spans="1:22" s="131" customFormat="1" ht="15" x14ac:dyDescent="0.25">
      <c r="A2" s="281"/>
      <c r="B2" s="281"/>
      <c r="C2" s="281"/>
      <c r="D2" s="281"/>
      <c r="E2" s="280"/>
      <c r="F2" s="282" t="s">
        <v>658</v>
      </c>
    </row>
    <row r="3" spans="1:22" s="131" customFormat="1" ht="15" x14ac:dyDescent="0.25">
      <c r="A3" s="281"/>
      <c r="B3" s="281"/>
      <c r="C3" s="281"/>
      <c r="D3" s="281"/>
      <c r="E3" s="280"/>
      <c r="F3" s="259"/>
    </row>
    <row r="4" spans="1:22" s="259" customFormat="1" ht="12.75" customHeight="1" x14ac:dyDescent="0.25">
      <c r="A4" s="274" t="s">
        <v>657</v>
      </c>
      <c r="B4" s="400" t="s">
        <v>656</v>
      </c>
      <c r="C4" s="400"/>
      <c r="D4" s="400"/>
      <c r="E4" s="400"/>
      <c r="F4" s="279"/>
      <c r="G4" s="131"/>
      <c r="H4" s="131"/>
      <c r="I4" s="131"/>
      <c r="J4" s="131"/>
      <c r="K4" s="131"/>
      <c r="L4" s="250" t="s">
        <v>656</v>
      </c>
      <c r="M4" s="271"/>
      <c r="N4" s="271"/>
      <c r="O4" s="271"/>
      <c r="P4" s="271"/>
      <c r="Q4" s="271"/>
      <c r="R4" s="271"/>
      <c r="S4" s="271"/>
      <c r="T4" s="271"/>
      <c r="U4" s="271"/>
      <c r="V4" s="271"/>
    </row>
    <row r="5" spans="1:22" s="259" customFormat="1" ht="12.75" customHeight="1" x14ac:dyDescent="0.25">
      <c r="A5" s="277"/>
      <c r="B5" s="401" t="s">
        <v>655</v>
      </c>
      <c r="C5" s="401"/>
      <c r="D5" s="401"/>
      <c r="E5" s="401"/>
      <c r="F5" s="277"/>
      <c r="G5" s="131"/>
      <c r="H5" s="131"/>
      <c r="I5" s="131"/>
      <c r="J5" s="131"/>
      <c r="K5" s="131"/>
      <c r="L5" s="271"/>
      <c r="M5" s="271"/>
      <c r="N5" s="271"/>
      <c r="O5" s="271"/>
      <c r="P5" s="271"/>
      <c r="Q5" s="271"/>
      <c r="R5" s="271"/>
      <c r="S5" s="271"/>
      <c r="T5" s="271"/>
      <c r="U5" s="271"/>
      <c r="V5" s="271"/>
    </row>
    <row r="6" spans="1:22" s="259" customFormat="1" ht="12.75" customHeight="1" x14ac:dyDescent="0.25">
      <c r="A6" s="400" t="s">
        <v>654</v>
      </c>
      <c r="B6" s="400"/>
      <c r="C6" s="400"/>
      <c r="D6" s="400"/>
      <c r="E6" s="400"/>
      <c r="F6" s="400"/>
      <c r="G6" s="131"/>
      <c r="H6" s="131"/>
      <c r="I6" s="131"/>
      <c r="J6" s="131"/>
      <c r="K6" s="131"/>
      <c r="L6" s="271"/>
      <c r="M6" s="250" t="s">
        <v>654</v>
      </c>
      <c r="N6" s="271"/>
      <c r="O6" s="271"/>
      <c r="P6" s="271"/>
      <c r="Q6" s="271"/>
      <c r="R6" s="271"/>
      <c r="S6" s="271"/>
      <c r="T6" s="271"/>
      <c r="U6" s="271"/>
      <c r="V6" s="271"/>
    </row>
    <row r="7" spans="1:22" s="259" customFormat="1" ht="12.75" customHeight="1" x14ac:dyDescent="0.25">
      <c r="A7" s="246"/>
      <c r="B7" s="274"/>
      <c r="C7" s="274"/>
      <c r="D7" s="274"/>
      <c r="E7" s="246"/>
      <c r="F7" s="249"/>
      <c r="G7" s="131"/>
      <c r="H7" s="131"/>
      <c r="I7" s="131"/>
      <c r="J7" s="131"/>
      <c r="K7" s="131"/>
      <c r="L7" s="271"/>
      <c r="M7" s="271"/>
      <c r="N7" s="271"/>
      <c r="O7" s="271"/>
      <c r="P7" s="271"/>
      <c r="Q7" s="271"/>
      <c r="R7" s="271"/>
      <c r="S7" s="271"/>
      <c r="T7" s="271"/>
      <c r="U7" s="271"/>
      <c r="V7" s="271"/>
    </row>
    <row r="8" spans="1:22" s="259" customFormat="1" ht="12.75" customHeight="1" x14ac:dyDescent="0.25">
      <c r="A8" s="278" t="s">
        <v>653</v>
      </c>
      <c r="B8" s="274"/>
      <c r="C8" s="274"/>
      <c r="D8" s="274"/>
      <c r="E8" s="246"/>
      <c r="F8" s="249"/>
      <c r="G8" s="131"/>
      <c r="H8" s="131"/>
      <c r="I8" s="131"/>
      <c r="J8" s="131"/>
      <c r="K8" s="131"/>
      <c r="L8" s="271"/>
      <c r="M8" s="271"/>
      <c r="N8" s="271"/>
      <c r="O8" s="271"/>
      <c r="P8" s="271"/>
      <c r="Q8" s="271"/>
      <c r="R8" s="271"/>
      <c r="S8" s="271"/>
      <c r="T8" s="271"/>
      <c r="U8" s="271"/>
      <c r="V8" s="271"/>
    </row>
    <row r="9" spans="1:22" s="259" customFormat="1" ht="12.75" customHeight="1" x14ac:dyDescent="0.25">
      <c r="A9" s="278"/>
      <c r="B9" s="274"/>
      <c r="C9" s="274"/>
      <c r="D9" s="274"/>
      <c r="E9" s="246"/>
      <c r="F9" s="249"/>
      <c r="G9" s="131"/>
      <c r="H9" s="131"/>
      <c r="I9" s="131"/>
      <c r="J9" s="131"/>
      <c r="K9" s="131"/>
      <c r="L9" s="271"/>
      <c r="M9" s="271"/>
      <c r="N9" s="271"/>
      <c r="O9" s="271"/>
      <c r="P9" s="271"/>
      <c r="Q9" s="271"/>
      <c r="R9" s="271"/>
      <c r="S9" s="271"/>
      <c r="T9" s="271"/>
      <c r="U9" s="271"/>
      <c r="V9" s="271"/>
    </row>
    <row r="10" spans="1:22" s="259" customFormat="1" ht="15" x14ac:dyDescent="0.25">
      <c r="A10" s="402"/>
      <c r="B10" s="402"/>
      <c r="C10" s="402"/>
      <c r="D10" s="402"/>
      <c r="E10" s="402"/>
      <c r="F10" s="273"/>
      <c r="G10" s="131"/>
      <c r="H10" s="131"/>
      <c r="I10" s="131"/>
      <c r="J10" s="131"/>
      <c r="K10" s="131"/>
      <c r="L10" s="271"/>
      <c r="M10" s="271"/>
      <c r="N10" s="250" t="s">
        <v>69</v>
      </c>
      <c r="O10" s="271"/>
      <c r="P10" s="271"/>
      <c r="Q10" s="271"/>
      <c r="R10" s="271"/>
      <c r="S10" s="271"/>
      <c r="T10" s="271"/>
      <c r="U10" s="271"/>
      <c r="V10" s="271"/>
    </row>
    <row r="11" spans="1:22" s="259" customFormat="1" ht="12.75" customHeight="1" x14ac:dyDescent="0.25">
      <c r="A11" s="401" t="s">
        <v>652</v>
      </c>
      <c r="B11" s="401"/>
      <c r="C11" s="401"/>
      <c r="D11" s="401"/>
      <c r="E11" s="401"/>
      <c r="F11" s="277"/>
      <c r="G11" s="131"/>
      <c r="H11" s="131"/>
      <c r="I11" s="131"/>
      <c r="J11" s="131"/>
      <c r="K11" s="131"/>
      <c r="L11" s="271"/>
      <c r="M11" s="271"/>
      <c r="N11" s="271"/>
      <c r="O11" s="271"/>
      <c r="P11" s="271"/>
      <c r="Q11" s="271"/>
      <c r="R11" s="271"/>
      <c r="S11" s="271"/>
      <c r="T11" s="271"/>
      <c r="U11" s="271"/>
      <c r="V11" s="271"/>
    </row>
    <row r="12" spans="1:22" s="259" customFormat="1" ht="12.75" customHeight="1" x14ac:dyDescent="0.25">
      <c r="A12" s="276" t="s">
        <v>651</v>
      </c>
      <c r="B12" s="275"/>
      <c r="C12" s="275"/>
      <c r="D12" s="275"/>
      <c r="E12" s="275"/>
      <c r="F12" s="275"/>
      <c r="G12" s="131"/>
      <c r="H12" s="131"/>
      <c r="I12" s="131"/>
      <c r="J12" s="131"/>
      <c r="K12" s="131"/>
      <c r="L12" s="271"/>
      <c r="M12" s="271"/>
      <c r="N12" s="271"/>
      <c r="O12" s="271"/>
      <c r="P12" s="271"/>
      <c r="Q12" s="271"/>
      <c r="R12" s="271"/>
      <c r="S12" s="271"/>
      <c r="T12" s="271"/>
      <c r="U12" s="271"/>
      <c r="V12" s="271"/>
    </row>
    <row r="13" spans="1:22" s="131" customFormat="1" ht="41.25" customHeight="1" x14ac:dyDescent="0.25">
      <c r="A13" s="403" t="s">
        <v>650</v>
      </c>
      <c r="B13" s="403"/>
      <c r="C13" s="403"/>
      <c r="D13" s="403"/>
      <c r="E13" s="403"/>
      <c r="F13" s="403"/>
    </row>
    <row r="14" spans="1:22" s="131" customFormat="1" ht="15" x14ac:dyDescent="0.25">
      <c r="A14" s="273"/>
      <c r="B14" s="274"/>
      <c r="C14" s="274"/>
      <c r="D14" s="274"/>
      <c r="E14" s="273"/>
      <c r="F14" s="249"/>
    </row>
    <row r="15" spans="1:22" s="259" customFormat="1" ht="15" x14ac:dyDescent="0.25">
      <c r="A15" s="404" t="s">
        <v>185</v>
      </c>
      <c r="B15" s="404"/>
      <c r="C15" s="404"/>
      <c r="D15" s="404"/>
      <c r="E15" s="404"/>
      <c r="F15" s="404"/>
      <c r="G15" s="131"/>
      <c r="H15" s="131"/>
      <c r="I15" s="131"/>
      <c r="J15" s="131"/>
      <c r="K15" s="131"/>
      <c r="L15" s="271"/>
      <c r="M15" s="271"/>
      <c r="N15" s="271"/>
      <c r="O15" s="250" t="s">
        <v>185</v>
      </c>
      <c r="P15" s="271"/>
      <c r="Q15" s="271"/>
      <c r="R15" s="271"/>
      <c r="S15" s="271"/>
      <c r="T15" s="271"/>
      <c r="U15" s="271"/>
      <c r="V15" s="271"/>
    </row>
    <row r="16" spans="1:22" s="131" customFormat="1" ht="15" x14ac:dyDescent="0.25">
      <c r="A16" s="405" t="s">
        <v>186</v>
      </c>
      <c r="B16" s="405"/>
      <c r="C16" s="405"/>
      <c r="D16" s="405"/>
      <c r="E16" s="405"/>
      <c r="F16" s="405"/>
    </row>
    <row r="17" spans="1:22" s="131" customFormat="1" ht="15" x14ac:dyDescent="0.25">
      <c r="A17" s="272"/>
      <c r="B17" s="272"/>
      <c r="C17" s="272"/>
      <c r="D17" s="272"/>
      <c r="E17" s="272"/>
      <c r="F17" s="272"/>
    </row>
    <row r="18" spans="1:22" s="259" customFormat="1" ht="15" x14ac:dyDescent="0.25">
      <c r="A18" s="406" t="s">
        <v>649</v>
      </c>
      <c r="B18" s="406"/>
      <c r="C18" s="406"/>
      <c r="D18" s="406"/>
      <c r="E18" s="406"/>
      <c r="F18" s="406"/>
      <c r="G18" s="131"/>
      <c r="H18" s="131"/>
      <c r="I18" s="131"/>
      <c r="J18" s="131"/>
      <c r="K18" s="131"/>
      <c r="L18" s="271"/>
      <c r="M18" s="271"/>
      <c r="N18" s="271"/>
      <c r="O18" s="271"/>
      <c r="P18" s="250" t="s">
        <v>649</v>
      </c>
      <c r="Q18" s="271"/>
      <c r="R18" s="271"/>
      <c r="S18" s="271"/>
      <c r="T18" s="271"/>
      <c r="U18" s="271"/>
      <c r="V18" s="271"/>
    </row>
    <row r="19" spans="1:22" s="131" customFormat="1" ht="15" x14ac:dyDescent="0.25">
      <c r="A19" s="270"/>
      <c r="B19" s="270"/>
      <c r="C19" s="270"/>
      <c r="D19" s="270"/>
      <c r="E19" s="270"/>
      <c r="F19" s="270"/>
    </row>
    <row r="20" spans="1:22" s="249" customFormat="1" ht="19.5" customHeight="1" x14ac:dyDescent="0.2">
      <c r="A20" s="407" t="s">
        <v>648</v>
      </c>
      <c r="B20" s="408" t="s">
        <v>647</v>
      </c>
      <c r="C20" s="409"/>
      <c r="D20" s="407" t="s">
        <v>646</v>
      </c>
      <c r="E20" s="407"/>
      <c r="F20" s="407"/>
      <c r="L20" s="251"/>
      <c r="M20" s="251"/>
      <c r="N20" s="251"/>
      <c r="O20" s="251"/>
      <c r="P20" s="251"/>
      <c r="Q20" s="251"/>
      <c r="R20" s="251"/>
      <c r="S20" s="251"/>
      <c r="T20" s="251"/>
      <c r="U20" s="251"/>
      <c r="V20" s="251"/>
    </row>
    <row r="21" spans="1:22" s="249" customFormat="1" ht="45.75" customHeight="1" x14ac:dyDescent="0.2">
      <c r="A21" s="407"/>
      <c r="B21" s="410"/>
      <c r="C21" s="411"/>
      <c r="D21" s="269" t="s">
        <v>645</v>
      </c>
      <c r="E21" s="269" t="s">
        <v>644</v>
      </c>
      <c r="F21" s="268" t="s">
        <v>144</v>
      </c>
      <c r="L21" s="251"/>
      <c r="M21" s="251"/>
      <c r="N21" s="251"/>
      <c r="O21" s="251"/>
      <c r="P21" s="251"/>
      <c r="Q21" s="251"/>
      <c r="R21" s="251"/>
      <c r="S21" s="251"/>
      <c r="T21" s="251"/>
      <c r="U21" s="251"/>
      <c r="V21" s="251"/>
    </row>
    <row r="22" spans="1:22" s="249" customFormat="1" ht="15" customHeight="1" x14ac:dyDescent="0.2">
      <c r="A22" s="267">
        <v>1</v>
      </c>
      <c r="B22" s="417">
        <v>2</v>
      </c>
      <c r="C22" s="418"/>
      <c r="D22" s="267">
        <v>3</v>
      </c>
      <c r="E22" s="267">
        <v>4</v>
      </c>
      <c r="F22" s="267">
        <v>5</v>
      </c>
      <c r="L22" s="251"/>
      <c r="M22" s="251"/>
      <c r="N22" s="251"/>
      <c r="O22" s="251"/>
      <c r="P22" s="251"/>
      <c r="Q22" s="251"/>
      <c r="R22" s="251"/>
      <c r="S22" s="251"/>
      <c r="T22" s="251"/>
      <c r="U22" s="251"/>
      <c r="V22" s="251"/>
    </row>
    <row r="23" spans="1:22" s="249" customFormat="1" ht="15" customHeight="1" x14ac:dyDescent="0.25">
      <c r="A23" s="266" t="s">
        <v>114</v>
      </c>
      <c r="B23" s="419" t="s">
        <v>643</v>
      </c>
      <c r="C23" s="420"/>
      <c r="D23" s="420"/>
      <c r="E23" s="420"/>
      <c r="F23" s="421"/>
      <c r="G23" s="131"/>
      <c r="H23" s="131"/>
      <c r="I23" s="131"/>
      <c r="J23" s="131"/>
      <c r="K23" s="131"/>
      <c r="L23" s="251"/>
      <c r="M23" s="251"/>
      <c r="N23" s="251"/>
      <c r="O23" s="251"/>
      <c r="P23" s="251"/>
      <c r="Q23" s="251"/>
      <c r="R23" s="251"/>
      <c r="S23" s="251"/>
      <c r="T23" s="251"/>
      <c r="U23" s="251"/>
      <c r="V23" s="251"/>
    </row>
    <row r="24" spans="1:22" s="249" customFormat="1" ht="15" customHeight="1" x14ac:dyDescent="0.25">
      <c r="A24" s="262" t="s">
        <v>642</v>
      </c>
      <c r="B24" s="414" t="s">
        <v>641</v>
      </c>
      <c r="C24" s="415"/>
      <c r="D24" s="260">
        <v>6663.12</v>
      </c>
      <c r="E24" s="261"/>
      <c r="F24" s="260">
        <v>6663.12</v>
      </c>
      <c r="G24" s="131"/>
      <c r="H24" s="131"/>
      <c r="I24" s="131"/>
      <c r="J24" s="131"/>
      <c r="K24" s="131"/>
      <c r="L24" s="251"/>
      <c r="M24" s="251"/>
      <c r="N24" s="251"/>
      <c r="O24" s="251"/>
      <c r="P24" s="251"/>
      <c r="Q24" s="251"/>
      <c r="R24" s="251"/>
      <c r="S24" s="251"/>
      <c r="T24" s="251"/>
      <c r="U24" s="251"/>
      <c r="V24" s="251"/>
    </row>
    <row r="25" spans="1:22" s="249" customFormat="1" ht="15" customHeight="1" x14ac:dyDescent="0.25">
      <c r="A25" s="262" t="s">
        <v>640</v>
      </c>
      <c r="B25" s="414" t="s">
        <v>639</v>
      </c>
      <c r="C25" s="415"/>
      <c r="D25" s="260">
        <v>5757.72</v>
      </c>
      <c r="E25" s="261"/>
      <c r="F25" s="260">
        <v>5757.72</v>
      </c>
      <c r="G25" s="131"/>
      <c r="H25" s="131"/>
      <c r="I25" s="131"/>
      <c r="J25" s="131"/>
      <c r="K25" s="131"/>
      <c r="L25" s="251"/>
      <c r="M25" s="251"/>
      <c r="N25" s="251"/>
      <c r="O25" s="251"/>
      <c r="P25" s="251"/>
      <c r="Q25" s="251"/>
      <c r="R25" s="251"/>
      <c r="S25" s="251"/>
      <c r="T25" s="251"/>
      <c r="U25" s="251"/>
      <c r="V25" s="251"/>
    </row>
    <row r="26" spans="1:22" s="249" customFormat="1" ht="15" customHeight="1" x14ac:dyDescent="0.25">
      <c r="A26" s="262" t="s">
        <v>638</v>
      </c>
      <c r="B26" s="414" t="s">
        <v>637</v>
      </c>
      <c r="C26" s="415"/>
      <c r="D26" s="260">
        <v>4823.66</v>
      </c>
      <c r="E26" s="261"/>
      <c r="F26" s="260">
        <v>4823.66</v>
      </c>
      <c r="G26" s="131"/>
      <c r="H26" s="131"/>
      <c r="I26" s="131"/>
      <c r="J26" s="131"/>
      <c r="K26" s="131"/>
      <c r="L26" s="251"/>
      <c r="M26" s="251"/>
      <c r="N26" s="251"/>
      <c r="O26" s="251"/>
      <c r="P26" s="251"/>
      <c r="Q26" s="251"/>
      <c r="R26" s="251"/>
      <c r="S26" s="251"/>
      <c r="T26" s="251"/>
      <c r="U26" s="251"/>
      <c r="V26" s="251"/>
    </row>
    <row r="27" spans="1:22" s="249" customFormat="1" ht="15" customHeight="1" x14ac:dyDescent="0.25">
      <c r="A27" s="265" t="s">
        <v>5</v>
      </c>
      <c r="B27" s="412" t="s">
        <v>636</v>
      </c>
      <c r="C27" s="413"/>
      <c r="D27" s="263">
        <v>17244.5</v>
      </c>
      <c r="E27" s="264"/>
      <c r="F27" s="263">
        <v>17244.5</v>
      </c>
      <c r="G27" s="131"/>
      <c r="H27" s="131"/>
      <c r="I27" s="131"/>
      <c r="J27" s="131"/>
      <c r="K27" s="131"/>
      <c r="L27" s="251"/>
      <c r="M27" s="251"/>
      <c r="N27" s="251"/>
      <c r="O27" s="251"/>
      <c r="P27" s="251"/>
      <c r="Q27" s="251"/>
      <c r="R27" s="251"/>
      <c r="S27" s="251"/>
      <c r="T27" s="251"/>
      <c r="U27" s="251"/>
      <c r="V27" s="251"/>
    </row>
    <row r="28" spans="1:22" s="249" customFormat="1" ht="15" customHeight="1" x14ac:dyDescent="0.25">
      <c r="A28" s="262"/>
      <c r="B28" s="414" t="s">
        <v>635</v>
      </c>
      <c r="C28" s="415"/>
      <c r="D28" s="261"/>
      <c r="E28" s="261"/>
      <c r="F28" s="261"/>
      <c r="G28" s="131"/>
      <c r="H28" s="131"/>
      <c r="I28" s="131"/>
      <c r="J28" s="131"/>
      <c r="K28" s="131"/>
      <c r="L28" s="251"/>
      <c r="M28" s="251"/>
      <c r="N28" s="251"/>
      <c r="O28" s="251"/>
      <c r="P28" s="251"/>
      <c r="Q28" s="251"/>
      <c r="R28" s="251"/>
      <c r="S28" s="251"/>
      <c r="T28" s="251"/>
      <c r="U28" s="251"/>
      <c r="V28" s="251"/>
    </row>
    <row r="29" spans="1:22" s="249" customFormat="1" ht="15" customHeight="1" x14ac:dyDescent="0.25">
      <c r="A29" s="262" t="s">
        <v>634</v>
      </c>
      <c r="B29" s="414" t="s">
        <v>633</v>
      </c>
      <c r="C29" s="415"/>
      <c r="D29" s="260">
        <v>2874.08</v>
      </c>
      <c r="E29" s="261"/>
      <c r="F29" s="260">
        <v>2874.08</v>
      </c>
      <c r="G29" s="131"/>
      <c r="H29" s="131"/>
      <c r="I29" s="131"/>
      <c r="J29" s="131"/>
      <c r="K29" s="131"/>
      <c r="L29" s="251"/>
      <c r="M29" s="251"/>
      <c r="N29" s="251"/>
      <c r="O29" s="251"/>
      <c r="P29" s="251"/>
      <c r="Q29" s="251"/>
      <c r="R29" s="251"/>
      <c r="S29" s="251"/>
      <c r="T29" s="251"/>
      <c r="U29" s="251"/>
      <c r="V29" s="251"/>
    </row>
    <row r="30" spans="1:22" s="249" customFormat="1" ht="12.75" x14ac:dyDescent="0.2">
      <c r="A30" s="259"/>
      <c r="B30" s="259"/>
      <c r="C30" s="259"/>
      <c r="D30" s="259"/>
      <c r="E30" s="259"/>
      <c r="F30" s="259"/>
      <c r="L30" s="251"/>
      <c r="M30" s="251"/>
      <c r="N30" s="251"/>
      <c r="O30" s="251"/>
      <c r="P30" s="251"/>
      <c r="Q30" s="251"/>
      <c r="R30" s="251"/>
      <c r="S30" s="251"/>
      <c r="T30" s="251"/>
      <c r="U30" s="251"/>
      <c r="V30" s="251"/>
    </row>
    <row r="31" spans="1:22" s="249" customFormat="1" ht="12.75" x14ac:dyDescent="0.2">
      <c r="A31" s="259"/>
      <c r="B31" s="259"/>
      <c r="C31" s="259"/>
      <c r="D31" s="259"/>
      <c r="E31" s="259"/>
      <c r="F31" s="259"/>
      <c r="L31" s="251"/>
      <c r="M31" s="251"/>
      <c r="N31" s="251"/>
      <c r="O31" s="251"/>
      <c r="P31" s="251"/>
      <c r="Q31" s="251"/>
      <c r="R31" s="251"/>
      <c r="S31" s="251"/>
      <c r="T31" s="251"/>
      <c r="U31" s="251"/>
      <c r="V31" s="251"/>
    </row>
    <row r="32" spans="1:22" s="246" customFormat="1" ht="15" x14ac:dyDescent="0.25">
      <c r="A32" s="253" t="s">
        <v>632</v>
      </c>
      <c r="B32" s="258"/>
      <c r="C32" s="257"/>
      <c r="D32" s="256"/>
      <c r="E32" s="416" t="s">
        <v>631</v>
      </c>
      <c r="F32" s="416"/>
      <c r="G32" s="252"/>
      <c r="H32" s="131"/>
      <c r="I32" s="252"/>
      <c r="J32" s="252"/>
      <c r="K32" s="131"/>
      <c r="L32" s="250"/>
      <c r="M32" s="250"/>
      <c r="N32" s="250"/>
      <c r="O32" s="250"/>
      <c r="P32" s="250"/>
      <c r="Q32" s="250" t="s">
        <v>631</v>
      </c>
      <c r="R32" s="250"/>
      <c r="S32" s="250"/>
      <c r="T32" s="250"/>
      <c r="U32" s="250"/>
      <c r="V32" s="250"/>
    </row>
    <row r="33" spans="1:22" s="254" customFormat="1" ht="18.75" customHeight="1" x14ac:dyDescent="0.25">
      <c r="A33" s="248"/>
      <c r="B33" s="248"/>
      <c r="C33" s="405" t="s">
        <v>627</v>
      </c>
      <c r="D33" s="405"/>
      <c r="E33" s="405"/>
      <c r="F33" s="405"/>
      <c r="G33" s="247"/>
      <c r="H33" s="247"/>
      <c r="I33" s="247"/>
      <c r="J33" s="247"/>
      <c r="L33" s="255"/>
      <c r="M33" s="255"/>
      <c r="N33" s="255"/>
      <c r="O33" s="255"/>
      <c r="P33" s="255"/>
      <c r="Q33" s="255"/>
      <c r="R33" s="255"/>
      <c r="S33" s="255"/>
      <c r="T33" s="255"/>
      <c r="U33" s="255"/>
      <c r="V33" s="255"/>
    </row>
    <row r="34" spans="1:22" s="246" customFormat="1" ht="15" x14ac:dyDescent="0.25">
      <c r="A34" s="253" t="s">
        <v>630</v>
      </c>
      <c r="B34" s="258"/>
      <c r="C34" s="257"/>
      <c r="D34" s="256"/>
      <c r="E34" s="416" t="s">
        <v>629</v>
      </c>
      <c r="F34" s="416"/>
      <c r="G34" s="252"/>
      <c r="H34" s="131"/>
      <c r="I34" s="252"/>
      <c r="J34" s="252"/>
      <c r="K34" s="131"/>
      <c r="L34" s="250"/>
      <c r="M34" s="250"/>
      <c r="N34" s="250"/>
      <c r="O34" s="250"/>
      <c r="P34" s="250"/>
      <c r="Q34" s="250"/>
      <c r="R34" s="250" t="s">
        <v>629</v>
      </c>
      <c r="S34" s="250"/>
      <c r="T34" s="250"/>
      <c r="U34" s="250"/>
      <c r="V34" s="250"/>
    </row>
    <row r="35" spans="1:22" s="254" customFormat="1" ht="18.75" customHeight="1" x14ac:dyDescent="0.25">
      <c r="A35" s="248"/>
      <c r="B35" s="248"/>
      <c r="C35" s="405" t="s">
        <v>627</v>
      </c>
      <c r="D35" s="405"/>
      <c r="E35" s="405"/>
      <c r="F35" s="405"/>
      <c r="G35" s="247"/>
      <c r="H35" s="247"/>
      <c r="I35" s="247"/>
      <c r="J35" s="247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</row>
    <row r="36" spans="1:22" s="249" customFormat="1" ht="15" x14ac:dyDescent="0.25">
      <c r="A36" s="424" t="s">
        <v>628</v>
      </c>
      <c r="B36" s="424"/>
      <c r="C36" s="424"/>
      <c r="D36" s="424"/>
      <c r="E36" s="416" t="s">
        <v>625</v>
      </c>
      <c r="F36" s="416"/>
      <c r="G36" s="252"/>
      <c r="H36" s="131"/>
      <c r="I36" s="252"/>
      <c r="J36" s="252"/>
      <c r="K36" s="131"/>
      <c r="L36" s="251"/>
      <c r="M36" s="251"/>
      <c r="N36" s="251"/>
      <c r="O36" s="251"/>
      <c r="P36" s="251"/>
      <c r="Q36" s="251"/>
      <c r="R36" s="251"/>
      <c r="S36" s="250" t="s">
        <v>628</v>
      </c>
      <c r="T36" s="250" t="s">
        <v>625</v>
      </c>
      <c r="U36" s="251"/>
      <c r="V36" s="251"/>
    </row>
    <row r="37" spans="1:22" s="156" customFormat="1" ht="18.75" customHeight="1" x14ac:dyDescent="0.25">
      <c r="A37" s="248"/>
      <c r="B37" s="248"/>
      <c r="C37" s="405" t="s">
        <v>627</v>
      </c>
      <c r="D37" s="405"/>
      <c r="E37" s="405"/>
      <c r="F37" s="405"/>
      <c r="G37" s="247"/>
      <c r="H37" s="247"/>
      <c r="I37" s="247"/>
      <c r="J37" s="247"/>
      <c r="L37" s="174"/>
      <c r="M37" s="174"/>
      <c r="N37" s="174"/>
      <c r="O37" s="174"/>
      <c r="P37" s="174"/>
      <c r="Q37" s="174"/>
      <c r="R37" s="174"/>
      <c r="S37" s="174"/>
      <c r="T37" s="174"/>
      <c r="U37" s="174"/>
      <c r="V37" s="174"/>
    </row>
    <row r="38" spans="1:22" s="249" customFormat="1" ht="15" x14ac:dyDescent="0.25">
      <c r="A38" s="253" t="s">
        <v>626</v>
      </c>
      <c r="B38" s="422"/>
      <c r="C38" s="422"/>
      <c r="D38" s="422"/>
      <c r="E38" s="416" t="s">
        <v>625</v>
      </c>
      <c r="F38" s="416"/>
      <c r="G38" s="252"/>
      <c r="H38" s="131"/>
      <c r="I38" s="252"/>
      <c r="J38" s="252"/>
      <c r="K38" s="131"/>
      <c r="L38" s="251"/>
      <c r="M38" s="251"/>
      <c r="N38" s="251"/>
      <c r="O38" s="251"/>
      <c r="P38" s="251"/>
      <c r="Q38" s="251"/>
      <c r="R38" s="251"/>
      <c r="S38" s="251"/>
      <c r="T38" s="251"/>
      <c r="U38" s="250" t="s">
        <v>69</v>
      </c>
      <c r="V38" s="250" t="s">
        <v>625</v>
      </c>
    </row>
    <row r="39" spans="1:22" s="156" customFormat="1" ht="18.75" customHeight="1" x14ac:dyDescent="0.25">
      <c r="A39" s="248"/>
      <c r="B39" s="405" t="s">
        <v>67</v>
      </c>
      <c r="C39" s="405"/>
      <c r="D39" s="405"/>
      <c r="E39" s="423"/>
      <c r="F39" s="423"/>
      <c r="I39" s="247"/>
      <c r="J39" s="247"/>
      <c r="L39" s="174"/>
      <c r="M39" s="174"/>
      <c r="N39" s="174"/>
      <c r="O39" s="174"/>
      <c r="P39" s="174"/>
      <c r="Q39" s="174"/>
      <c r="R39" s="174"/>
      <c r="S39" s="174"/>
      <c r="T39" s="174"/>
      <c r="U39" s="174"/>
      <c r="V39" s="174"/>
    </row>
    <row r="42" spans="1:22" s="131" customFormat="1" ht="15" x14ac:dyDescent="0.25">
      <c r="A42" s="246"/>
      <c r="B42" s="246"/>
      <c r="C42" s="246"/>
    </row>
    <row r="43" spans="1:22" s="131" customFormat="1" ht="15" x14ac:dyDescent="0.25">
      <c r="A43" s="246"/>
      <c r="B43" s="246"/>
      <c r="C43" s="246"/>
    </row>
    <row r="44" spans="1:22" s="131" customFormat="1" ht="15" x14ac:dyDescent="0.25">
      <c r="A44" s="246"/>
      <c r="B44" s="246"/>
      <c r="C44" s="246"/>
    </row>
    <row r="45" spans="1:22" s="131" customFormat="1" ht="15" x14ac:dyDescent="0.25">
      <c r="A45" s="246"/>
      <c r="B45" s="246"/>
      <c r="C45" s="246"/>
    </row>
  </sheetData>
  <mergeCells count="30">
    <mergeCell ref="B38:D38"/>
    <mergeCell ref="E38:F38"/>
    <mergeCell ref="B39:F39"/>
    <mergeCell ref="E34:F34"/>
    <mergeCell ref="C35:F35"/>
    <mergeCell ref="A36:D36"/>
    <mergeCell ref="E36:F36"/>
    <mergeCell ref="C37:F37"/>
    <mergeCell ref="B22:C22"/>
    <mergeCell ref="B23:F23"/>
    <mergeCell ref="B24:C24"/>
    <mergeCell ref="B25:C25"/>
    <mergeCell ref="B26:C26"/>
    <mergeCell ref="B27:C27"/>
    <mergeCell ref="B28:C28"/>
    <mergeCell ref="B29:C29"/>
    <mergeCell ref="E32:F32"/>
    <mergeCell ref="C33:F33"/>
    <mergeCell ref="A13:F13"/>
    <mergeCell ref="A15:F15"/>
    <mergeCell ref="A16:F16"/>
    <mergeCell ref="A18:F18"/>
    <mergeCell ref="A20:A21"/>
    <mergeCell ref="B20:C21"/>
    <mergeCell ref="D20:F20"/>
    <mergeCell ref="B4:E4"/>
    <mergeCell ref="B5:E5"/>
    <mergeCell ref="A6:F6"/>
    <mergeCell ref="A10:E10"/>
    <mergeCell ref="A11:E11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C883D-665B-4A44-92F3-03C71C4ED5C5}">
  <sheetPr>
    <pageSetUpPr fitToPage="1"/>
  </sheetPr>
  <dimension ref="A1:V43"/>
  <sheetViews>
    <sheetView workbookViewId="0">
      <selection activeCell="E21" sqref="E21:E22"/>
    </sheetView>
  </sheetViews>
  <sheetFormatPr defaultColWidth="9.140625" defaultRowHeight="11.25" customHeight="1" x14ac:dyDescent="0.2"/>
  <cols>
    <col min="1" max="1" width="10.42578125" style="128" customWidth="1"/>
    <col min="2" max="2" width="24.5703125" style="128" customWidth="1"/>
    <col min="3" max="3" width="33.7109375" style="128" customWidth="1"/>
    <col min="4" max="6" width="26.140625" style="128" customWidth="1"/>
    <col min="7" max="11" width="9.140625" style="128"/>
    <col min="12" max="12" width="110.5703125" style="129" hidden="1" customWidth="1"/>
    <col min="13" max="13" width="147.140625" style="129" hidden="1" customWidth="1"/>
    <col min="14" max="14" width="121" style="129" hidden="1" customWidth="1"/>
    <col min="15" max="16" width="147.140625" style="129" hidden="1" customWidth="1"/>
    <col min="17" max="18" width="52.28515625" style="129" hidden="1" customWidth="1"/>
    <col min="19" max="19" width="94.85546875" style="129" hidden="1" customWidth="1"/>
    <col min="20" max="20" width="52.28515625" style="129" hidden="1" customWidth="1"/>
    <col min="21" max="21" width="84.42578125" style="129" hidden="1" customWidth="1"/>
    <col min="22" max="22" width="52.28515625" style="129" hidden="1" customWidth="1"/>
    <col min="23" max="16384" width="9.140625" style="128"/>
  </cols>
  <sheetData>
    <row r="1" spans="1:22" s="131" customFormat="1" ht="15" x14ac:dyDescent="0.25">
      <c r="A1" s="259"/>
      <c r="B1" s="259"/>
      <c r="C1" s="259"/>
      <c r="D1" s="259"/>
      <c r="E1" s="280"/>
      <c r="F1" s="282" t="s">
        <v>659</v>
      </c>
    </row>
    <row r="2" spans="1:22" s="131" customFormat="1" ht="15" x14ac:dyDescent="0.25">
      <c r="A2" s="281"/>
      <c r="B2" s="281"/>
      <c r="C2" s="281"/>
      <c r="D2" s="281"/>
      <c r="E2" s="280"/>
      <c r="F2" s="282" t="s">
        <v>658</v>
      </c>
    </row>
    <row r="3" spans="1:22" s="131" customFormat="1" ht="15" x14ac:dyDescent="0.25">
      <c r="A3" s="281"/>
      <c r="B3" s="281"/>
      <c r="C3" s="281"/>
      <c r="D3" s="281"/>
      <c r="E3" s="280"/>
      <c r="F3" s="259"/>
    </row>
    <row r="4" spans="1:22" s="259" customFormat="1" ht="12.75" customHeight="1" x14ac:dyDescent="0.25">
      <c r="A4" s="274" t="s">
        <v>657</v>
      </c>
      <c r="B4" s="400" t="s">
        <v>656</v>
      </c>
      <c r="C4" s="400"/>
      <c r="D4" s="400"/>
      <c r="E4" s="400"/>
      <c r="F4" s="279"/>
      <c r="G4" s="131"/>
      <c r="H4" s="131"/>
      <c r="I4" s="131"/>
      <c r="J4" s="131"/>
      <c r="K4" s="131"/>
      <c r="L4" s="250" t="s">
        <v>656</v>
      </c>
      <c r="M4" s="271"/>
      <c r="N4" s="271"/>
      <c r="O4" s="271"/>
      <c r="P4" s="271"/>
      <c r="Q4" s="271"/>
      <c r="R4" s="271"/>
      <c r="S4" s="271"/>
      <c r="T4" s="271"/>
      <c r="U4" s="271"/>
      <c r="V4" s="271"/>
    </row>
    <row r="5" spans="1:22" s="259" customFormat="1" ht="12.75" customHeight="1" x14ac:dyDescent="0.25">
      <c r="A5" s="277"/>
      <c r="B5" s="401" t="s">
        <v>655</v>
      </c>
      <c r="C5" s="401"/>
      <c r="D5" s="401"/>
      <c r="E5" s="401"/>
      <c r="F5" s="277"/>
      <c r="G5" s="131"/>
      <c r="H5" s="131"/>
      <c r="I5" s="131"/>
      <c r="J5" s="131"/>
      <c r="K5" s="131"/>
      <c r="L5" s="271"/>
      <c r="M5" s="271"/>
      <c r="N5" s="271"/>
      <c r="O5" s="271"/>
      <c r="P5" s="271"/>
      <c r="Q5" s="271"/>
      <c r="R5" s="271"/>
      <c r="S5" s="271"/>
      <c r="T5" s="271"/>
      <c r="U5" s="271"/>
      <c r="V5" s="271"/>
    </row>
    <row r="6" spans="1:22" s="259" customFormat="1" ht="12.75" customHeight="1" x14ac:dyDescent="0.25">
      <c r="A6" s="400" t="s">
        <v>654</v>
      </c>
      <c r="B6" s="400"/>
      <c r="C6" s="400"/>
      <c r="D6" s="400"/>
      <c r="E6" s="400"/>
      <c r="F6" s="400"/>
      <c r="G6" s="131"/>
      <c r="H6" s="131"/>
      <c r="I6" s="131"/>
      <c r="J6" s="131"/>
      <c r="K6" s="131"/>
      <c r="L6" s="271"/>
      <c r="M6" s="250" t="s">
        <v>654</v>
      </c>
      <c r="N6" s="271"/>
      <c r="O6" s="271"/>
      <c r="P6" s="271"/>
      <c r="Q6" s="271"/>
      <c r="R6" s="271"/>
      <c r="S6" s="271"/>
      <c r="T6" s="271"/>
      <c r="U6" s="271"/>
      <c r="V6" s="271"/>
    </row>
    <row r="7" spans="1:22" s="259" customFormat="1" ht="12.75" customHeight="1" x14ac:dyDescent="0.25">
      <c r="A7" s="246"/>
      <c r="B7" s="274"/>
      <c r="C7" s="274"/>
      <c r="D7" s="274"/>
      <c r="E7" s="246"/>
      <c r="F7" s="249"/>
      <c r="G7" s="131"/>
      <c r="H7" s="131"/>
      <c r="I7" s="131"/>
      <c r="J7" s="131"/>
      <c r="K7" s="131"/>
      <c r="L7" s="271"/>
      <c r="M7" s="271"/>
      <c r="N7" s="271"/>
      <c r="O7" s="271"/>
      <c r="P7" s="271"/>
      <c r="Q7" s="271"/>
      <c r="R7" s="271"/>
      <c r="S7" s="271"/>
      <c r="T7" s="271"/>
      <c r="U7" s="271"/>
      <c r="V7" s="271"/>
    </row>
    <row r="8" spans="1:22" s="259" customFormat="1" ht="12.75" customHeight="1" x14ac:dyDescent="0.25">
      <c r="A8" s="278" t="s">
        <v>661</v>
      </c>
      <c r="B8" s="274"/>
      <c r="C8" s="274"/>
      <c r="D8" s="274"/>
      <c r="E8" s="246"/>
      <c r="F8" s="249"/>
      <c r="G8" s="131"/>
      <c r="H8" s="131"/>
      <c r="I8" s="131"/>
      <c r="J8" s="131"/>
      <c r="K8" s="131"/>
      <c r="L8" s="271"/>
      <c r="M8" s="271"/>
      <c r="N8" s="271"/>
      <c r="O8" s="271"/>
      <c r="P8" s="271"/>
      <c r="Q8" s="271"/>
      <c r="R8" s="271"/>
      <c r="S8" s="271"/>
      <c r="T8" s="271"/>
      <c r="U8" s="271"/>
      <c r="V8" s="271"/>
    </row>
    <row r="9" spans="1:22" s="259" customFormat="1" ht="12.75" customHeight="1" x14ac:dyDescent="0.25">
      <c r="A9" s="278"/>
      <c r="B9" s="274"/>
      <c r="C9" s="274"/>
      <c r="D9" s="274"/>
      <c r="E9" s="246"/>
      <c r="F9" s="249"/>
      <c r="G9" s="131"/>
      <c r="H9" s="131"/>
      <c r="I9" s="131"/>
      <c r="J9" s="131"/>
      <c r="K9" s="131"/>
      <c r="L9" s="271"/>
      <c r="M9" s="271"/>
      <c r="N9" s="271"/>
      <c r="O9" s="271"/>
      <c r="P9" s="271"/>
      <c r="Q9" s="271"/>
      <c r="R9" s="271"/>
      <c r="S9" s="271"/>
      <c r="T9" s="271"/>
      <c r="U9" s="271"/>
      <c r="V9" s="271"/>
    </row>
    <row r="10" spans="1:22" s="259" customFormat="1" ht="15" x14ac:dyDescent="0.25">
      <c r="A10" s="402"/>
      <c r="B10" s="402"/>
      <c r="C10" s="402"/>
      <c r="D10" s="402"/>
      <c r="E10" s="402"/>
      <c r="F10" s="273"/>
      <c r="G10" s="131"/>
      <c r="H10" s="131"/>
      <c r="I10" s="131"/>
      <c r="J10" s="131"/>
      <c r="K10" s="131"/>
      <c r="L10" s="271"/>
      <c r="M10" s="271"/>
      <c r="N10" s="250" t="s">
        <v>69</v>
      </c>
      <c r="O10" s="271"/>
      <c r="P10" s="271"/>
      <c r="Q10" s="271"/>
      <c r="R10" s="271"/>
      <c r="S10" s="271"/>
      <c r="T10" s="271"/>
      <c r="U10" s="271"/>
      <c r="V10" s="271"/>
    </row>
    <row r="11" spans="1:22" s="259" customFormat="1" ht="12.75" customHeight="1" x14ac:dyDescent="0.25">
      <c r="A11" s="401" t="s">
        <v>652</v>
      </c>
      <c r="B11" s="401"/>
      <c r="C11" s="401"/>
      <c r="D11" s="401"/>
      <c r="E11" s="401"/>
      <c r="F11" s="277"/>
      <c r="G11" s="131"/>
      <c r="H11" s="131"/>
      <c r="I11" s="131"/>
      <c r="J11" s="131"/>
      <c r="K11" s="131"/>
      <c r="L11" s="271"/>
      <c r="M11" s="271"/>
      <c r="N11" s="271"/>
      <c r="O11" s="271"/>
      <c r="P11" s="271"/>
      <c r="Q11" s="271"/>
      <c r="R11" s="271"/>
      <c r="S11" s="271"/>
      <c r="T11" s="271"/>
      <c r="U11" s="271"/>
      <c r="V11" s="271"/>
    </row>
    <row r="12" spans="1:22" s="259" customFormat="1" ht="12.75" customHeight="1" x14ac:dyDescent="0.25">
      <c r="A12" s="276" t="s">
        <v>651</v>
      </c>
      <c r="B12" s="275"/>
      <c r="C12" s="275"/>
      <c r="D12" s="275"/>
      <c r="E12" s="275"/>
      <c r="F12" s="275"/>
      <c r="G12" s="131"/>
      <c r="H12" s="131"/>
      <c r="I12" s="131"/>
      <c r="J12" s="131"/>
      <c r="K12" s="131"/>
      <c r="L12" s="271"/>
      <c r="M12" s="271"/>
      <c r="N12" s="271"/>
      <c r="O12" s="271"/>
      <c r="P12" s="271"/>
      <c r="Q12" s="271"/>
      <c r="R12" s="271"/>
      <c r="S12" s="271"/>
      <c r="T12" s="271"/>
      <c r="U12" s="271"/>
      <c r="V12" s="271"/>
    </row>
    <row r="13" spans="1:22" s="131" customFormat="1" ht="41.25" customHeight="1" x14ac:dyDescent="0.25">
      <c r="A13" s="403" t="s">
        <v>650</v>
      </c>
      <c r="B13" s="403"/>
      <c r="C13" s="403"/>
      <c r="D13" s="403"/>
      <c r="E13" s="403"/>
      <c r="F13" s="403"/>
    </row>
    <row r="14" spans="1:22" s="131" customFormat="1" ht="15" x14ac:dyDescent="0.25">
      <c r="A14" s="273"/>
      <c r="B14" s="274"/>
      <c r="C14" s="274"/>
      <c r="D14" s="274"/>
      <c r="E14" s="273"/>
      <c r="F14" s="249"/>
    </row>
    <row r="15" spans="1:22" s="259" customFormat="1" ht="15" x14ac:dyDescent="0.25">
      <c r="A15" s="404" t="s">
        <v>185</v>
      </c>
      <c r="B15" s="404"/>
      <c r="C15" s="404"/>
      <c r="D15" s="404"/>
      <c r="E15" s="404"/>
      <c r="F15" s="404"/>
      <c r="G15" s="131"/>
      <c r="H15" s="131"/>
      <c r="I15" s="131"/>
      <c r="J15" s="131"/>
      <c r="K15" s="131"/>
      <c r="L15" s="271"/>
      <c r="M15" s="271"/>
      <c r="N15" s="271"/>
      <c r="O15" s="250" t="s">
        <v>185</v>
      </c>
      <c r="P15" s="271"/>
      <c r="Q15" s="271"/>
      <c r="R15" s="271"/>
      <c r="S15" s="271"/>
      <c r="T15" s="271"/>
      <c r="U15" s="271"/>
      <c r="V15" s="271"/>
    </row>
    <row r="16" spans="1:22" s="131" customFormat="1" ht="15" x14ac:dyDescent="0.25">
      <c r="A16" s="405" t="s">
        <v>186</v>
      </c>
      <c r="B16" s="405"/>
      <c r="C16" s="405"/>
      <c r="D16" s="405"/>
      <c r="E16" s="405"/>
      <c r="F16" s="405"/>
    </row>
    <row r="17" spans="1:22" s="131" customFormat="1" ht="15" x14ac:dyDescent="0.25">
      <c r="A17" s="272"/>
      <c r="B17" s="272"/>
      <c r="C17" s="272"/>
      <c r="D17" s="272"/>
      <c r="E17" s="272"/>
      <c r="F17" s="272"/>
    </row>
    <row r="18" spans="1:22" s="259" customFormat="1" ht="15" x14ac:dyDescent="0.25">
      <c r="A18" s="406" t="s">
        <v>660</v>
      </c>
      <c r="B18" s="406"/>
      <c r="C18" s="406"/>
      <c r="D18" s="406"/>
      <c r="E18" s="406"/>
      <c r="F18" s="406"/>
      <c r="G18" s="131"/>
      <c r="H18" s="131"/>
      <c r="I18" s="131"/>
      <c r="J18" s="131"/>
      <c r="K18" s="131"/>
      <c r="L18" s="271"/>
      <c r="M18" s="271"/>
      <c r="N18" s="271"/>
      <c r="O18" s="271"/>
      <c r="P18" s="250" t="s">
        <v>660</v>
      </c>
      <c r="Q18" s="271"/>
      <c r="R18" s="271"/>
      <c r="S18" s="271"/>
      <c r="T18" s="271"/>
      <c r="U18" s="271"/>
      <c r="V18" s="271"/>
    </row>
    <row r="19" spans="1:22" s="131" customFormat="1" ht="15" x14ac:dyDescent="0.25">
      <c r="A19" s="270"/>
      <c r="B19" s="270"/>
      <c r="C19" s="270"/>
      <c r="D19" s="270"/>
      <c r="E19" s="270"/>
      <c r="F19" s="270"/>
    </row>
    <row r="20" spans="1:22" s="249" customFormat="1" ht="19.5" customHeight="1" x14ac:dyDescent="0.2">
      <c r="A20" s="407" t="s">
        <v>648</v>
      </c>
      <c r="B20" s="408" t="s">
        <v>647</v>
      </c>
      <c r="C20" s="409"/>
      <c r="D20" s="407" t="s">
        <v>646</v>
      </c>
      <c r="E20" s="407"/>
      <c r="F20" s="407"/>
      <c r="L20" s="251"/>
      <c r="M20" s="251"/>
      <c r="N20" s="251"/>
      <c r="O20" s="251"/>
      <c r="P20" s="251"/>
      <c r="Q20" s="251"/>
      <c r="R20" s="251"/>
      <c r="S20" s="251"/>
      <c r="T20" s="251"/>
      <c r="U20" s="251"/>
      <c r="V20" s="251"/>
    </row>
    <row r="21" spans="1:22" s="249" customFormat="1" ht="45.75" customHeight="1" x14ac:dyDescent="0.2">
      <c r="A21" s="407"/>
      <c r="B21" s="410"/>
      <c r="C21" s="411"/>
      <c r="D21" s="269" t="s">
        <v>645</v>
      </c>
      <c r="E21" s="269" t="s">
        <v>644</v>
      </c>
      <c r="F21" s="268" t="s">
        <v>144</v>
      </c>
      <c r="L21" s="251"/>
      <c r="M21" s="251"/>
      <c r="N21" s="251"/>
      <c r="O21" s="251"/>
      <c r="P21" s="251"/>
      <c r="Q21" s="251"/>
      <c r="R21" s="251"/>
      <c r="S21" s="251"/>
      <c r="T21" s="251"/>
      <c r="U21" s="251"/>
      <c r="V21" s="251"/>
    </row>
    <row r="22" spans="1:22" s="249" customFormat="1" ht="15" customHeight="1" x14ac:dyDescent="0.2">
      <c r="A22" s="267">
        <v>1</v>
      </c>
      <c r="B22" s="417">
        <v>2</v>
      </c>
      <c r="C22" s="418"/>
      <c r="D22" s="267">
        <v>3</v>
      </c>
      <c r="E22" s="267">
        <v>4</v>
      </c>
      <c r="F22" s="267">
        <v>5</v>
      </c>
      <c r="L22" s="251"/>
      <c r="M22" s="251"/>
      <c r="N22" s="251"/>
      <c r="O22" s="251"/>
      <c r="P22" s="251"/>
      <c r="Q22" s="251"/>
      <c r="R22" s="251"/>
      <c r="S22" s="251"/>
      <c r="T22" s="251"/>
      <c r="U22" s="251"/>
      <c r="V22" s="251"/>
    </row>
    <row r="23" spans="1:22" s="249" customFormat="1" ht="15" customHeight="1" x14ac:dyDescent="0.25">
      <c r="A23" s="266" t="s">
        <v>114</v>
      </c>
      <c r="B23" s="419" t="s">
        <v>643</v>
      </c>
      <c r="C23" s="420"/>
      <c r="D23" s="420"/>
      <c r="E23" s="420"/>
      <c r="F23" s="421"/>
      <c r="G23" s="131"/>
      <c r="H23" s="131"/>
      <c r="I23" s="131"/>
      <c r="J23" s="131"/>
      <c r="K23" s="131"/>
      <c r="L23" s="251"/>
      <c r="M23" s="251"/>
      <c r="N23" s="251"/>
      <c r="O23" s="251"/>
      <c r="P23" s="251"/>
      <c r="Q23" s="251"/>
      <c r="R23" s="251"/>
      <c r="S23" s="251"/>
      <c r="T23" s="251"/>
      <c r="U23" s="251"/>
      <c r="V23" s="251"/>
    </row>
    <row r="24" spans="1:22" s="249" customFormat="1" ht="15" customHeight="1" x14ac:dyDescent="0.25">
      <c r="A24" s="262" t="s">
        <v>642</v>
      </c>
      <c r="B24" s="414" t="s">
        <v>641</v>
      </c>
      <c r="C24" s="415"/>
      <c r="D24" s="284">
        <v>547.55999999999995</v>
      </c>
      <c r="E24" s="261"/>
      <c r="F24" s="284">
        <v>547.55999999999995</v>
      </c>
      <c r="G24" s="131"/>
      <c r="H24" s="131"/>
      <c r="I24" s="131"/>
      <c r="J24" s="131"/>
      <c r="K24" s="131"/>
      <c r="L24" s="251"/>
      <c r="M24" s="251"/>
      <c r="N24" s="251"/>
      <c r="O24" s="251"/>
      <c r="P24" s="251"/>
      <c r="Q24" s="251"/>
      <c r="R24" s="251"/>
      <c r="S24" s="251"/>
      <c r="T24" s="251"/>
      <c r="U24" s="251"/>
      <c r="V24" s="251"/>
    </row>
    <row r="25" spans="1:22" s="249" customFormat="1" ht="15" customHeight="1" x14ac:dyDescent="0.25">
      <c r="A25" s="262" t="s">
        <v>640</v>
      </c>
      <c r="B25" s="414" t="s">
        <v>639</v>
      </c>
      <c r="C25" s="415"/>
      <c r="D25" s="284">
        <v>720.43</v>
      </c>
      <c r="E25" s="261"/>
      <c r="F25" s="284">
        <v>720.43</v>
      </c>
      <c r="G25" s="131"/>
      <c r="H25" s="131"/>
      <c r="I25" s="131"/>
      <c r="J25" s="131"/>
      <c r="K25" s="131"/>
      <c r="L25" s="251"/>
      <c r="M25" s="251"/>
      <c r="N25" s="251"/>
      <c r="O25" s="251"/>
      <c r="P25" s="251"/>
      <c r="Q25" s="251"/>
      <c r="R25" s="251"/>
      <c r="S25" s="251"/>
      <c r="T25" s="251"/>
      <c r="U25" s="251"/>
      <c r="V25" s="251"/>
    </row>
    <row r="26" spans="1:22" s="249" customFormat="1" ht="15" customHeight="1" x14ac:dyDescent="0.25">
      <c r="A26" s="262" t="s">
        <v>638</v>
      </c>
      <c r="B26" s="414" t="s">
        <v>637</v>
      </c>
      <c r="C26" s="415"/>
      <c r="D26" s="284">
        <v>175.04</v>
      </c>
      <c r="E26" s="261"/>
      <c r="F26" s="284">
        <v>175.04</v>
      </c>
      <c r="G26" s="131"/>
      <c r="H26" s="131"/>
      <c r="I26" s="131"/>
      <c r="J26" s="131"/>
      <c r="K26" s="131"/>
      <c r="L26" s="251"/>
      <c r="M26" s="251"/>
      <c r="N26" s="251"/>
      <c r="O26" s="251"/>
      <c r="P26" s="251"/>
      <c r="Q26" s="251"/>
      <c r="R26" s="251"/>
      <c r="S26" s="251"/>
      <c r="T26" s="251"/>
      <c r="U26" s="251"/>
      <c r="V26" s="251"/>
    </row>
    <row r="27" spans="1:22" s="249" customFormat="1" ht="15" customHeight="1" x14ac:dyDescent="0.25">
      <c r="A27" s="265" t="s">
        <v>5</v>
      </c>
      <c r="B27" s="412" t="s">
        <v>636</v>
      </c>
      <c r="C27" s="413"/>
      <c r="D27" s="283">
        <v>1443.03</v>
      </c>
      <c r="E27" s="264"/>
      <c r="F27" s="283">
        <v>1443.03</v>
      </c>
      <c r="G27" s="131"/>
      <c r="H27" s="131"/>
      <c r="I27" s="131"/>
      <c r="J27" s="131"/>
      <c r="K27" s="131"/>
      <c r="L27" s="251"/>
      <c r="M27" s="251"/>
      <c r="N27" s="251"/>
      <c r="O27" s="251"/>
      <c r="P27" s="251"/>
      <c r="Q27" s="251"/>
      <c r="R27" s="251"/>
      <c r="S27" s="251"/>
      <c r="T27" s="251"/>
      <c r="U27" s="251"/>
      <c r="V27" s="251"/>
    </row>
    <row r="28" spans="1:22" s="249" customFormat="1" ht="12.75" x14ac:dyDescent="0.2">
      <c r="A28" s="259"/>
      <c r="B28" s="259"/>
      <c r="C28" s="259"/>
      <c r="D28" s="259"/>
      <c r="E28" s="259"/>
      <c r="F28" s="259"/>
      <c r="L28" s="251"/>
      <c r="M28" s="251"/>
      <c r="N28" s="251"/>
      <c r="O28" s="251"/>
      <c r="P28" s="251"/>
      <c r="Q28" s="251"/>
      <c r="R28" s="251"/>
      <c r="S28" s="251"/>
      <c r="T28" s="251"/>
      <c r="U28" s="251"/>
      <c r="V28" s="251"/>
    </row>
    <row r="29" spans="1:22" s="249" customFormat="1" ht="12.75" x14ac:dyDescent="0.2">
      <c r="A29" s="259"/>
      <c r="B29" s="259"/>
      <c r="C29" s="259"/>
      <c r="D29" s="259"/>
      <c r="E29" s="259"/>
      <c r="F29" s="259"/>
      <c r="L29" s="251"/>
      <c r="M29" s="251"/>
      <c r="N29" s="251"/>
      <c r="O29" s="251"/>
      <c r="P29" s="251"/>
      <c r="Q29" s="251"/>
      <c r="R29" s="251"/>
      <c r="S29" s="251"/>
      <c r="T29" s="251"/>
      <c r="U29" s="251"/>
      <c r="V29" s="251"/>
    </row>
    <row r="30" spans="1:22" s="246" customFormat="1" ht="15" x14ac:dyDescent="0.25">
      <c r="A30" s="253" t="s">
        <v>632</v>
      </c>
      <c r="B30" s="258"/>
      <c r="C30" s="257"/>
      <c r="D30" s="256"/>
      <c r="E30" s="416" t="s">
        <v>631</v>
      </c>
      <c r="F30" s="416"/>
      <c r="G30" s="252"/>
      <c r="H30" s="131"/>
      <c r="I30" s="252"/>
      <c r="J30" s="252"/>
      <c r="K30" s="131"/>
      <c r="L30" s="250"/>
      <c r="M30" s="250"/>
      <c r="N30" s="250"/>
      <c r="O30" s="250"/>
      <c r="P30" s="250"/>
      <c r="Q30" s="250" t="s">
        <v>631</v>
      </c>
      <c r="R30" s="250"/>
      <c r="S30" s="250"/>
      <c r="T30" s="250"/>
      <c r="U30" s="250"/>
      <c r="V30" s="250"/>
    </row>
    <row r="31" spans="1:22" s="254" customFormat="1" ht="18.75" customHeight="1" x14ac:dyDescent="0.25">
      <c r="A31" s="248"/>
      <c r="B31" s="248"/>
      <c r="C31" s="405" t="s">
        <v>627</v>
      </c>
      <c r="D31" s="405"/>
      <c r="E31" s="405"/>
      <c r="F31" s="405"/>
      <c r="G31" s="247"/>
      <c r="H31" s="247"/>
      <c r="I31" s="247"/>
      <c r="J31" s="247"/>
      <c r="L31" s="255"/>
      <c r="M31" s="255"/>
      <c r="N31" s="255"/>
      <c r="O31" s="255"/>
      <c r="P31" s="255"/>
      <c r="Q31" s="255"/>
      <c r="R31" s="255"/>
      <c r="S31" s="255"/>
      <c r="T31" s="255"/>
      <c r="U31" s="255"/>
      <c r="V31" s="255"/>
    </row>
    <row r="32" spans="1:22" s="246" customFormat="1" ht="15" x14ac:dyDescent="0.25">
      <c r="A32" s="253" t="s">
        <v>630</v>
      </c>
      <c r="B32" s="258"/>
      <c r="C32" s="257"/>
      <c r="D32" s="256"/>
      <c r="E32" s="416" t="s">
        <v>629</v>
      </c>
      <c r="F32" s="416"/>
      <c r="G32" s="252"/>
      <c r="H32" s="131"/>
      <c r="I32" s="252"/>
      <c r="J32" s="252"/>
      <c r="K32" s="131"/>
      <c r="L32" s="250"/>
      <c r="M32" s="250"/>
      <c r="N32" s="250"/>
      <c r="O32" s="250"/>
      <c r="P32" s="250"/>
      <c r="Q32" s="250"/>
      <c r="R32" s="250" t="s">
        <v>629</v>
      </c>
      <c r="S32" s="250"/>
      <c r="T32" s="250"/>
      <c r="U32" s="250"/>
      <c r="V32" s="250"/>
    </row>
    <row r="33" spans="1:22" s="254" customFormat="1" ht="18.75" customHeight="1" x14ac:dyDescent="0.25">
      <c r="A33" s="248"/>
      <c r="B33" s="248"/>
      <c r="C33" s="405" t="s">
        <v>627</v>
      </c>
      <c r="D33" s="405"/>
      <c r="E33" s="405"/>
      <c r="F33" s="405"/>
      <c r="G33" s="247"/>
      <c r="H33" s="247"/>
      <c r="I33" s="247"/>
      <c r="J33" s="247"/>
      <c r="L33" s="255"/>
      <c r="M33" s="255"/>
      <c r="N33" s="255"/>
      <c r="O33" s="255"/>
      <c r="P33" s="255"/>
      <c r="Q33" s="255"/>
      <c r="R33" s="255"/>
      <c r="S33" s="255"/>
      <c r="T33" s="255"/>
      <c r="U33" s="255"/>
      <c r="V33" s="255"/>
    </row>
    <row r="34" spans="1:22" s="249" customFormat="1" ht="15" x14ac:dyDescent="0.25">
      <c r="A34" s="424" t="s">
        <v>628</v>
      </c>
      <c r="B34" s="424"/>
      <c r="C34" s="424"/>
      <c r="D34" s="424"/>
      <c r="E34" s="416" t="s">
        <v>625</v>
      </c>
      <c r="F34" s="416"/>
      <c r="G34" s="252"/>
      <c r="H34" s="131"/>
      <c r="I34" s="252"/>
      <c r="J34" s="252"/>
      <c r="K34" s="131"/>
      <c r="L34" s="251"/>
      <c r="M34" s="251"/>
      <c r="N34" s="251"/>
      <c r="O34" s="251"/>
      <c r="P34" s="251"/>
      <c r="Q34" s="251"/>
      <c r="R34" s="251"/>
      <c r="S34" s="250" t="s">
        <v>628</v>
      </c>
      <c r="T34" s="250" t="s">
        <v>625</v>
      </c>
      <c r="U34" s="251"/>
      <c r="V34" s="251"/>
    </row>
    <row r="35" spans="1:22" s="156" customFormat="1" ht="18.75" customHeight="1" x14ac:dyDescent="0.25">
      <c r="A35" s="248"/>
      <c r="B35" s="248"/>
      <c r="C35" s="405" t="s">
        <v>627</v>
      </c>
      <c r="D35" s="405"/>
      <c r="E35" s="405"/>
      <c r="F35" s="405"/>
      <c r="G35" s="247"/>
      <c r="H35" s="247"/>
      <c r="I35" s="247"/>
      <c r="J35" s="247"/>
      <c r="L35" s="174"/>
      <c r="M35" s="174"/>
      <c r="N35" s="174"/>
      <c r="O35" s="174"/>
      <c r="P35" s="174"/>
      <c r="Q35" s="174"/>
      <c r="R35" s="174"/>
      <c r="S35" s="174"/>
      <c r="T35" s="174"/>
      <c r="U35" s="174"/>
      <c r="V35" s="174"/>
    </row>
    <row r="36" spans="1:22" s="249" customFormat="1" ht="15" x14ac:dyDescent="0.25">
      <c r="A36" s="253" t="s">
        <v>626</v>
      </c>
      <c r="B36" s="422"/>
      <c r="C36" s="422"/>
      <c r="D36" s="422"/>
      <c r="E36" s="416" t="s">
        <v>625</v>
      </c>
      <c r="F36" s="416"/>
      <c r="G36" s="252"/>
      <c r="H36" s="131"/>
      <c r="I36" s="252"/>
      <c r="J36" s="252"/>
      <c r="K36" s="131"/>
      <c r="L36" s="251"/>
      <c r="M36" s="251"/>
      <c r="N36" s="251"/>
      <c r="O36" s="251"/>
      <c r="P36" s="251"/>
      <c r="Q36" s="251"/>
      <c r="R36" s="251"/>
      <c r="S36" s="251"/>
      <c r="T36" s="251"/>
      <c r="U36" s="250" t="s">
        <v>69</v>
      </c>
      <c r="V36" s="250" t="s">
        <v>625</v>
      </c>
    </row>
    <row r="37" spans="1:22" s="156" customFormat="1" ht="18.75" customHeight="1" x14ac:dyDescent="0.25">
      <c r="A37" s="248"/>
      <c r="B37" s="405" t="s">
        <v>67</v>
      </c>
      <c r="C37" s="405"/>
      <c r="D37" s="405"/>
      <c r="E37" s="423"/>
      <c r="F37" s="423"/>
      <c r="I37" s="247"/>
      <c r="J37" s="247"/>
      <c r="L37" s="174"/>
      <c r="M37" s="174"/>
      <c r="N37" s="174"/>
      <c r="O37" s="174"/>
      <c r="P37" s="174"/>
      <c r="Q37" s="174"/>
      <c r="R37" s="174"/>
      <c r="S37" s="174"/>
      <c r="T37" s="174"/>
      <c r="U37" s="174"/>
      <c r="V37" s="174"/>
    </row>
    <row r="40" spans="1:22" s="131" customFormat="1" ht="15" x14ac:dyDescent="0.25">
      <c r="A40" s="246"/>
      <c r="B40" s="246"/>
      <c r="C40" s="246"/>
    </row>
    <row r="41" spans="1:22" s="131" customFormat="1" ht="15" x14ac:dyDescent="0.25">
      <c r="A41" s="246"/>
      <c r="B41" s="246"/>
      <c r="C41" s="246"/>
    </row>
    <row r="42" spans="1:22" s="131" customFormat="1" ht="15" x14ac:dyDescent="0.25">
      <c r="A42" s="246"/>
      <c r="B42" s="246"/>
      <c r="C42" s="246"/>
    </row>
    <row r="43" spans="1:22" s="131" customFormat="1" ht="15" x14ac:dyDescent="0.25">
      <c r="A43" s="246"/>
      <c r="B43" s="246"/>
      <c r="C43" s="246"/>
    </row>
  </sheetData>
  <mergeCells count="28">
    <mergeCell ref="B37:F37"/>
    <mergeCell ref="A34:D34"/>
    <mergeCell ref="E34:F34"/>
    <mergeCell ref="C35:F35"/>
    <mergeCell ref="B36:D36"/>
    <mergeCell ref="E36:F36"/>
    <mergeCell ref="B22:C22"/>
    <mergeCell ref="B23:F23"/>
    <mergeCell ref="B24:C24"/>
    <mergeCell ref="B25:C25"/>
    <mergeCell ref="B26:C26"/>
    <mergeCell ref="B27:C27"/>
    <mergeCell ref="E30:F30"/>
    <mergeCell ref="C31:F31"/>
    <mergeCell ref="E32:F32"/>
    <mergeCell ref="C33:F33"/>
    <mergeCell ref="A13:F13"/>
    <mergeCell ref="A15:F15"/>
    <mergeCell ref="A16:F16"/>
    <mergeCell ref="A18:F18"/>
    <mergeCell ref="A20:A21"/>
    <mergeCell ref="B20:C21"/>
    <mergeCell ref="D20:F20"/>
    <mergeCell ref="B4:E4"/>
    <mergeCell ref="B5:E5"/>
    <mergeCell ref="A6:F6"/>
    <mergeCell ref="A10:E10"/>
    <mergeCell ref="A11:E11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F34BF-1D20-4742-9246-9E7092D54A3D}">
  <sheetPr>
    <pageSetUpPr fitToPage="1"/>
  </sheetPr>
  <dimension ref="A1:AW183"/>
  <sheetViews>
    <sheetView workbookViewId="0">
      <selection activeCell="B23" sqref="B23:F23"/>
    </sheetView>
  </sheetViews>
  <sheetFormatPr defaultColWidth="9.140625" defaultRowHeight="11.25" customHeight="1" x14ac:dyDescent="0.2"/>
  <cols>
    <col min="1" max="1" width="9.140625" style="130" customWidth="1"/>
    <col min="2" max="2" width="20.140625" style="128" customWidth="1"/>
    <col min="3" max="3" width="13.42578125" style="128" customWidth="1"/>
    <col min="4" max="4" width="12.85546875" style="128" customWidth="1"/>
    <col min="5" max="5" width="13.28515625" style="128" customWidth="1"/>
    <col min="6" max="6" width="8.5703125" style="128" customWidth="1"/>
    <col min="7" max="7" width="10.5703125" style="128" customWidth="1"/>
    <col min="8" max="8" width="8.42578125" style="128" customWidth="1"/>
    <col min="9" max="9" width="13" style="128" customWidth="1"/>
    <col min="10" max="10" width="12.42578125" style="128" customWidth="1"/>
    <col min="11" max="11" width="8.5703125" style="128" customWidth="1"/>
    <col min="12" max="12" width="12.85546875" style="128" customWidth="1"/>
    <col min="13" max="13" width="7.42578125" style="128" customWidth="1"/>
    <col min="14" max="14" width="13.42578125" style="128" customWidth="1"/>
    <col min="15" max="15" width="14.5703125" style="128" hidden="1" customWidth="1"/>
    <col min="16" max="16" width="78.28515625" style="128" hidden="1" customWidth="1"/>
    <col min="17" max="17" width="73.7109375" style="128" hidden="1" customWidth="1"/>
    <col min="18" max="21" width="9.140625" style="128"/>
    <col min="22" max="27" width="86.7109375" style="129" hidden="1" customWidth="1"/>
    <col min="28" max="30" width="164.140625" style="129" hidden="1" customWidth="1"/>
    <col min="31" max="31" width="34.7109375" style="129" hidden="1" customWidth="1"/>
    <col min="32" max="32" width="164.140625" style="129" hidden="1" customWidth="1"/>
    <col min="33" max="33" width="39.5703125" style="129" hidden="1" customWidth="1"/>
    <col min="34" max="35" width="134.85546875" style="129" hidden="1" customWidth="1"/>
    <col min="36" max="39" width="39.5703125" style="129" hidden="1" customWidth="1"/>
    <col min="40" max="45" width="101.140625" style="129" hidden="1" customWidth="1"/>
    <col min="46" max="46" width="58.7109375" style="129" hidden="1" customWidth="1"/>
    <col min="47" max="47" width="55.28515625" style="129" hidden="1" customWidth="1"/>
    <col min="48" max="48" width="58.7109375" style="129" hidden="1" customWidth="1"/>
    <col min="49" max="49" width="55.28515625" style="129" hidden="1" customWidth="1"/>
    <col min="50" max="16384" width="9.140625" style="128"/>
  </cols>
  <sheetData>
    <row r="1" spans="1:29" s="131" customFormat="1" ht="15" x14ac:dyDescent="0.25">
      <c r="N1" s="240" t="s">
        <v>200</v>
      </c>
    </row>
    <row r="2" spans="1:29" s="131" customFormat="1" ht="11.25" customHeight="1" x14ac:dyDescent="0.25">
      <c r="A2" s="13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241" t="s">
        <v>199</v>
      </c>
    </row>
    <row r="3" spans="1:29" s="131" customFormat="1" ht="6.75" customHeight="1" x14ac:dyDescent="0.25">
      <c r="A3" s="137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240"/>
    </row>
    <row r="4" spans="1:29" s="131" customFormat="1" ht="2.25" customHeight="1" x14ac:dyDescent="0.25">
      <c r="A4" s="237"/>
      <c r="B4" s="140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</row>
    <row r="5" spans="1:29" s="131" customFormat="1" ht="11.25" customHeight="1" x14ac:dyDescent="0.25">
      <c r="A5" s="237" t="s">
        <v>198</v>
      </c>
      <c r="B5" s="140"/>
      <c r="C5" s="137"/>
      <c r="E5" s="137"/>
      <c r="F5" s="137"/>
      <c r="G5" s="425" t="s">
        <v>197</v>
      </c>
      <c r="H5" s="425"/>
      <c r="I5" s="425"/>
      <c r="J5" s="425"/>
      <c r="K5" s="425"/>
      <c r="L5" s="425"/>
      <c r="M5" s="425"/>
      <c r="N5" s="425"/>
    </row>
    <row r="6" spans="1:29" s="131" customFormat="1" ht="45" customHeight="1" x14ac:dyDescent="0.25">
      <c r="A6" s="237" t="s">
        <v>196</v>
      </c>
      <c r="B6" s="140"/>
      <c r="C6" s="137"/>
      <c r="E6" s="232"/>
      <c r="F6" s="232"/>
      <c r="G6" s="426" t="s">
        <v>195</v>
      </c>
      <c r="H6" s="426"/>
      <c r="I6" s="426"/>
      <c r="J6" s="426"/>
      <c r="K6" s="426"/>
      <c r="L6" s="426"/>
      <c r="M6" s="426"/>
      <c r="N6" s="426"/>
      <c r="V6" s="135" t="s">
        <v>195</v>
      </c>
    </row>
    <row r="7" spans="1:29" s="131" customFormat="1" ht="101.25" customHeight="1" x14ac:dyDescent="0.25">
      <c r="A7" s="398" t="s">
        <v>194</v>
      </c>
      <c r="B7" s="398"/>
      <c r="C7" s="398"/>
      <c r="D7" s="398"/>
      <c r="E7" s="398"/>
      <c r="F7" s="398"/>
      <c r="G7" s="426" t="s">
        <v>193</v>
      </c>
      <c r="H7" s="426"/>
      <c r="I7" s="426"/>
      <c r="J7" s="426"/>
      <c r="K7" s="426"/>
      <c r="L7" s="426"/>
      <c r="M7" s="426"/>
      <c r="N7" s="426"/>
      <c r="P7" s="239" t="s">
        <v>194</v>
      </c>
      <c r="Q7" s="239" t="s">
        <v>193</v>
      </c>
      <c r="R7" s="238"/>
      <c r="S7" s="238"/>
      <c r="T7" s="238"/>
      <c r="U7" s="238"/>
      <c r="W7" s="135" t="s">
        <v>193</v>
      </c>
    </row>
    <row r="8" spans="1:29" s="131" customFormat="1" ht="67.5" customHeight="1" x14ac:dyDescent="0.25">
      <c r="A8" s="427" t="s">
        <v>192</v>
      </c>
      <c r="B8" s="427"/>
      <c r="C8" s="427"/>
      <c r="D8" s="427"/>
      <c r="E8" s="427"/>
      <c r="F8" s="427"/>
      <c r="G8" s="426"/>
      <c r="H8" s="426"/>
      <c r="I8" s="426"/>
      <c r="J8" s="426"/>
      <c r="K8" s="426"/>
      <c r="L8" s="426"/>
      <c r="M8" s="426"/>
      <c r="N8" s="426"/>
      <c r="P8" s="239" t="s">
        <v>191</v>
      </c>
      <c r="Q8" s="239"/>
      <c r="R8" s="238"/>
      <c r="S8" s="238"/>
      <c r="T8" s="238"/>
      <c r="U8" s="238"/>
      <c r="X8" s="135" t="s">
        <v>69</v>
      </c>
    </row>
    <row r="9" spans="1:29" s="131" customFormat="1" ht="33.75" customHeight="1" x14ac:dyDescent="0.25">
      <c r="A9" s="398" t="s">
        <v>190</v>
      </c>
      <c r="B9" s="398"/>
      <c r="C9" s="398"/>
      <c r="D9" s="398"/>
      <c r="E9" s="398"/>
      <c r="F9" s="398"/>
      <c r="G9" s="426"/>
      <c r="H9" s="426"/>
      <c r="I9" s="426"/>
      <c r="J9" s="426"/>
      <c r="K9" s="426"/>
      <c r="L9" s="426"/>
      <c r="M9" s="426"/>
      <c r="N9" s="426"/>
      <c r="P9" s="239" t="s">
        <v>190</v>
      </c>
      <c r="Q9" s="239"/>
      <c r="R9" s="238"/>
      <c r="S9" s="238"/>
      <c r="T9" s="238"/>
      <c r="U9" s="238"/>
      <c r="Y9" s="135" t="s">
        <v>69</v>
      </c>
    </row>
    <row r="10" spans="1:29" s="131" customFormat="1" ht="11.25" customHeight="1" x14ac:dyDescent="0.25">
      <c r="A10" s="428" t="s">
        <v>189</v>
      </c>
      <c r="B10" s="428"/>
      <c r="C10" s="428"/>
      <c r="D10" s="428"/>
      <c r="E10" s="428"/>
      <c r="F10" s="428"/>
      <c r="G10" s="426" t="s">
        <v>188</v>
      </c>
      <c r="H10" s="426"/>
      <c r="I10" s="426"/>
      <c r="J10" s="426"/>
      <c r="K10" s="426"/>
      <c r="L10" s="426"/>
      <c r="M10" s="426"/>
      <c r="N10" s="426"/>
      <c r="Z10" s="135" t="s">
        <v>188</v>
      </c>
    </row>
    <row r="11" spans="1:29" s="131" customFormat="1" ht="15" x14ac:dyDescent="0.25">
      <c r="A11" s="428" t="s">
        <v>187</v>
      </c>
      <c r="B11" s="428"/>
      <c r="C11" s="428"/>
      <c r="D11" s="428"/>
      <c r="E11" s="428"/>
      <c r="F11" s="428"/>
      <c r="G11" s="426"/>
      <c r="H11" s="426"/>
      <c r="I11" s="426"/>
      <c r="J11" s="426"/>
      <c r="K11" s="426"/>
      <c r="L11" s="426"/>
      <c r="M11" s="426"/>
      <c r="N11" s="426"/>
      <c r="AA11" s="135" t="s">
        <v>69</v>
      </c>
    </row>
    <row r="12" spans="1:29" s="131" customFormat="1" ht="3.75" customHeight="1" x14ac:dyDescent="0.25">
      <c r="A12" s="236"/>
      <c r="B12" s="137"/>
      <c r="C12" s="137"/>
      <c r="D12" s="137"/>
      <c r="E12" s="137"/>
      <c r="F12" s="140"/>
      <c r="G12" s="140"/>
      <c r="H12" s="140"/>
      <c r="I12" s="140"/>
      <c r="J12" s="140"/>
      <c r="K12" s="140"/>
      <c r="L12" s="140"/>
      <c r="M12" s="140"/>
      <c r="N12" s="140"/>
    </row>
    <row r="13" spans="1:29" s="131" customFormat="1" ht="15" x14ac:dyDescent="0.25">
      <c r="A13" s="433"/>
      <c r="B13" s="433"/>
      <c r="C13" s="4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3"/>
      <c r="AB13" s="135" t="s">
        <v>69</v>
      </c>
    </row>
    <row r="14" spans="1:29" s="131" customFormat="1" ht="15" x14ac:dyDescent="0.25">
      <c r="A14" s="430" t="s">
        <v>186</v>
      </c>
      <c r="B14" s="430"/>
      <c r="C14" s="430"/>
      <c r="D14" s="430"/>
      <c r="E14" s="430"/>
      <c r="F14" s="430"/>
      <c r="G14" s="430"/>
      <c r="H14" s="430"/>
      <c r="I14" s="430"/>
      <c r="J14" s="430"/>
      <c r="K14" s="430"/>
      <c r="L14" s="430"/>
      <c r="M14" s="430"/>
      <c r="N14" s="430"/>
    </row>
    <row r="15" spans="1:29" s="131" customFormat="1" ht="5.25" customHeight="1" x14ac:dyDescent="0.25">
      <c r="A15" s="235"/>
      <c r="B15" s="235"/>
      <c r="C15" s="235"/>
      <c r="D15" s="235"/>
      <c r="E15" s="235"/>
      <c r="F15" s="235"/>
      <c r="G15" s="235"/>
      <c r="H15" s="235"/>
      <c r="I15" s="235"/>
      <c r="J15" s="235"/>
      <c r="K15" s="235"/>
      <c r="L15" s="235"/>
      <c r="M15" s="235"/>
      <c r="N15" s="235"/>
    </row>
    <row r="16" spans="1:29" s="131" customFormat="1" ht="15" x14ac:dyDescent="0.25">
      <c r="A16" s="433" t="s">
        <v>185</v>
      </c>
      <c r="B16" s="433"/>
      <c r="C16" s="433"/>
      <c r="D16" s="433"/>
      <c r="E16" s="433"/>
      <c r="F16" s="433"/>
      <c r="G16" s="433"/>
      <c r="H16" s="433"/>
      <c r="I16" s="433"/>
      <c r="J16" s="433"/>
      <c r="K16" s="433"/>
      <c r="L16" s="433"/>
      <c r="M16" s="433"/>
      <c r="N16" s="433"/>
      <c r="AC16" s="135" t="s">
        <v>185</v>
      </c>
    </row>
    <row r="17" spans="1:31" s="131" customFormat="1" ht="15" x14ac:dyDescent="0.25">
      <c r="A17" s="430" t="s">
        <v>184</v>
      </c>
      <c r="B17" s="430"/>
      <c r="C17" s="430"/>
      <c r="D17" s="430"/>
      <c r="E17" s="430"/>
      <c r="F17" s="430"/>
      <c r="G17" s="430"/>
      <c r="H17" s="430"/>
      <c r="I17" s="430"/>
      <c r="J17" s="430"/>
      <c r="K17" s="430"/>
      <c r="L17" s="430"/>
      <c r="M17" s="430"/>
      <c r="N17" s="430"/>
    </row>
    <row r="18" spans="1:31" s="131" customFormat="1" ht="21" customHeight="1" x14ac:dyDescent="0.25">
      <c r="A18" s="434" t="s">
        <v>183</v>
      </c>
      <c r="B18" s="434"/>
      <c r="C18" s="434"/>
      <c r="D18" s="434"/>
      <c r="E18" s="434"/>
      <c r="F18" s="434"/>
      <c r="G18" s="434"/>
      <c r="H18" s="434"/>
      <c r="I18" s="434"/>
      <c r="J18" s="434"/>
      <c r="K18" s="434"/>
      <c r="L18" s="434"/>
      <c r="M18" s="434"/>
      <c r="N18" s="434"/>
    </row>
    <row r="19" spans="1:31" s="131" customFormat="1" ht="3.75" customHeight="1" x14ac:dyDescent="0.25">
      <c r="A19" s="234"/>
      <c r="B19" s="234"/>
      <c r="C19" s="234"/>
      <c r="D19" s="234"/>
      <c r="E19" s="234"/>
      <c r="F19" s="234"/>
      <c r="G19" s="234"/>
      <c r="H19" s="234"/>
      <c r="I19" s="234"/>
      <c r="J19" s="234"/>
      <c r="K19" s="234"/>
      <c r="L19" s="234"/>
      <c r="M19" s="234"/>
      <c r="N19" s="234"/>
    </row>
    <row r="20" spans="1:31" s="131" customFormat="1" ht="15" x14ac:dyDescent="0.25">
      <c r="A20" s="429" t="s">
        <v>182</v>
      </c>
      <c r="B20" s="429"/>
      <c r="C20" s="429"/>
      <c r="D20" s="429"/>
      <c r="E20" s="429"/>
      <c r="F20" s="429"/>
      <c r="G20" s="429"/>
      <c r="H20" s="429"/>
      <c r="I20" s="429"/>
      <c r="J20" s="429"/>
      <c r="K20" s="429"/>
      <c r="L20" s="429"/>
      <c r="M20" s="429"/>
      <c r="N20" s="429"/>
      <c r="AD20" s="135" t="s">
        <v>182</v>
      </c>
    </row>
    <row r="21" spans="1:31" s="131" customFormat="1" ht="12" customHeight="1" x14ac:dyDescent="0.25">
      <c r="A21" s="430" t="s">
        <v>181</v>
      </c>
      <c r="B21" s="430"/>
      <c r="C21" s="430"/>
      <c r="D21" s="430"/>
      <c r="E21" s="430"/>
      <c r="F21" s="430"/>
      <c r="G21" s="430"/>
      <c r="H21" s="430"/>
      <c r="I21" s="430"/>
      <c r="J21" s="430"/>
      <c r="K21" s="430"/>
      <c r="L21" s="430"/>
      <c r="M21" s="430"/>
      <c r="N21" s="430"/>
    </row>
    <row r="22" spans="1:31" s="131" customFormat="1" ht="12" customHeight="1" x14ac:dyDescent="0.25">
      <c r="A22" s="137" t="s">
        <v>180</v>
      </c>
      <c r="B22" s="233" t="s">
        <v>179</v>
      </c>
      <c r="C22" s="130" t="s">
        <v>178</v>
      </c>
      <c r="D22" s="130"/>
      <c r="E22" s="130"/>
      <c r="F22" s="232"/>
      <c r="G22" s="232"/>
      <c r="H22" s="232"/>
      <c r="I22" s="232"/>
      <c r="J22" s="232"/>
      <c r="K22" s="232"/>
      <c r="L22" s="232"/>
      <c r="M22" s="232"/>
      <c r="N22" s="232"/>
    </row>
    <row r="23" spans="1:31" s="131" customFormat="1" ht="12" customHeight="1" x14ac:dyDescent="0.25">
      <c r="A23" s="137" t="s">
        <v>177</v>
      </c>
      <c r="B23" s="425" t="s">
        <v>176</v>
      </c>
      <c r="C23" s="425"/>
      <c r="D23" s="425"/>
      <c r="E23" s="425"/>
      <c r="F23" s="425"/>
      <c r="G23" s="232"/>
      <c r="H23" s="232"/>
      <c r="I23" s="232"/>
      <c r="J23" s="232"/>
      <c r="K23" s="232"/>
      <c r="L23" s="232"/>
      <c r="M23" s="232"/>
      <c r="N23" s="232"/>
    </row>
    <row r="24" spans="1:31" s="131" customFormat="1" ht="15" x14ac:dyDescent="0.25">
      <c r="A24" s="137"/>
      <c r="B24" s="431" t="s">
        <v>175</v>
      </c>
      <c r="C24" s="431"/>
      <c r="D24" s="431"/>
      <c r="E24" s="431"/>
      <c r="F24" s="431"/>
      <c r="G24" s="229"/>
      <c r="H24" s="229"/>
      <c r="I24" s="229"/>
      <c r="J24" s="229"/>
      <c r="K24" s="229"/>
      <c r="L24" s="229"/>
      <c r="M24" s="231"/>
      <c r="N24" s="229"/>
    </row>
    <row r="25" spans="1:31" s="131" customFormat="1" ht="5.25" customHeight="1" x14ac:dyDescent="0.25">
      <c r="A25" s="137"/>
      <c r="B25" s="137"/>
      <c r="C25" s="137"/>
      <c r="D25" s="230"/>
      <c r="E25" s="230"/>
      <c r="F25" s="230"/>
      <c r="G25" s="230"/>
      <c r="H25" s="230"/>
      <c r="I25" s="230"/>
      <c r="J25" s="230"/>
      <c r="K25" s="230"/>
      <c r="L25" s="230"/>
      <c r="M25" s="229"/>
      <c r="N25" s="229"/>
    </row>
    <row r="26" spans="1:31" s="131" customFormat="1" ht="15" x14ac:dyDescent="0.25">
      <c r="A26" s="226" t="s">
        <v>174</v>
      </c>
      <c r="B26" s="137"/>
      <c r="C26" s="137"/>
      <c r="D26" s="432" t="s">
        <v>173</v>
      </c>
      <c r="E26" s="432"/>
      <c r="F26" s="432"/>
      <c r="G26" s="228"/>
      <c r="H26" s="228"/>
      <c r="I26" s="228"/>
      <c r="J26" s="228"/>
      <c r="K26" s="228"/>
      <c r="L26" s="228"/>
      <c r="M26" s="228"/>
      <c r="N26" s="228"/>
      <c r="AE26" s="135" t="s">
        <v>173</v>
      </c>
    </row>
    <row r="27" spans="1:31" s="131" customFormat="1" ht="7.5" customHeight="1" x14ac:dyDescent="0.25">
      <c r="A27" s="137"/>
      <c r="B27" s="134"/>
      <c r="C27" s="134"/>
      <c r="D27" s="227"/>
      <c r="E27" s="227"/>
      <c r="F27" s="227"/>
      <c r="G27" s="227"/>
      <c r="H27" s="227"/>
      <c r="I27" s="227"/>
      <c r="J27" s="227"/>
      <c r="K27" s="227"/>
      <c r="L27" s="227"/>
      <c r="M27" s="227"/>
      <c r="N27" s="227"/>
    </row>
    <row r="28" spans="1:31" s="131" customFormat="1" ht="12" customHeight="1" x14ac:dyDescent="0.25">
      <c r="A28" s="226" t="s">
        <v>172</v>
      </c>
      <c r="B28" s="134"/>
      <c r="C28" s="218">
        <v>442.25</v>
      </c>
      <c r="D28" s="217" t="s">
        <v>171</v>
      </c>
      <c r="E28" s="216" t="s">
        <v>157</v>
      </c>
      <c r="G28" s="134"/>
      <c r="H28" s="134"/>
      <c r="I28" s="134"/>
      <c r="J28" s="134"/>
      <c r="K28" s="134"/>
      <c r="L28" s="225"/>
      <c r="M28" s="225"/>
      <c r="N28" s="134"/>
    </row>
    <row r="29" spans="1:31" s="131" customFormat="1" ht="11.25" customHeight="1" x14ac:dyDescent="0.25">
      <c r="A29" s="137"/>
      <c r="B29" s="224" t="s">
        <v>170</v>
      </c>
      <c r="C29" s="223"/>
      <c r="D29" s="222"/>
      <c r="E29" s="216"/>
      <c r="G29" s="134"/>
    </row>
    <row r="30" spans="1:31" s="131" customFormat="1" ht="12" customHeight="1" x14ac:dyDescent="0.25">
      <c r="A30" s="137"/>
      <c r="B30" s="219" t="s">
        <v>169</v>
      </c>
      <c r="C30" s="218">
        <v>1.05</v>
      </c>
      <c r="D30" s="217" t="s">
        <v>168</v>
      </c>
      <c r="E30" s="216" t="s">
        <v>157</v>
      </c>
      <c r="G30" s="134" t="s">
        <v>167</v>
      </c>
      <c r="I30" s="134"/>
      <c r="J30" s="134"/>
      <c r="K30" s="134"/>
      <c r="L30" s="218">
        <v>164.37</v>
      </c>
      <c r="M30" s="221" t="s">
        <v>166</v>
      </c>
      <c r="N30" s="216" t="s">
        <v>157</v>
      </c>
    </row>
    <row r="31" spans="1:31" s="131" customFormat="1" ht="12" customHeight="1" x14ac:dyDescent="0.25">
      <c r="A31" s="137"/>
      <c r="B31" s="219" t="s">
        <v>165</v>
      </c>
      <c r="C31" s="218">
        <v>441.2</v>
      </c>
      <c r="D31" s="220" t="s">
        <v>164</v>
      </c>
      <c r="E31" s="216" t="s">
        <v>157</v>
      </c>
      <c r="G31" s="134" t="s">
        <v>163</v>
      </c>
      <c r="I31" s="134"/>
      <c r="J31" s="134"/>
      <c r="K31" s="134"/>
      <c r="L31" s="435">
        <v>532.35</v>
      </c>
      <c r="M31" s="435"/>
      <c r="N31" s="216" t="s">
        <v>160</v>
      </c>
    </row>
    <row r="32" spans="1:31" s="131" customFormat="1" ht="12" customHeight="1" x14ac:dyDescent="0.25">
      <c r="A32" s="137"/>
      <c r="B32" s="219" t="s">
        <v>162</v>
      </c>
      <c r="C32" s="218">
        <v>0</v>
      </c>
      <c r="D32" s="220" t="s">
        <v>158</v>
      </c>
      <c r="E32" s="216" t="s">
        <v>157</v>
      </c>
      <c r="G32" s="134" t="s">
        <v>161</v>
      </c>
      <c r="I32" s="134"/>
      <c r="J32" s="134"/>
      <c r="K32" s="134"/>
      <c r="L32" s="435">
        <v>16.309999999999999</v>
      </c>
      <c r="M32" s="435"/>
      <c r="N32" s="216" t="s">
        <v>160</v>
      </c>
    </row>
    <row r="33" spans="1:36" s="131" customFormat="1" ht="12" customHeight="1" x14ac:dyDescent="0.25">
      <c r="A33" s="137"/>
      <c r="B33" s="219" t="s">
        <v>159</v>
      </c>
      <c r="C33" s="218">
        <v>0</v>
      </c>
      <c r="D33" s="217" t="s">
        <v>158</v>
      </c>
      <c r="E33" s="216" t="s">
        <v>157</v>
      </c>
      <c r="G33" s="134"/>
      <c r="H33" s="134"/>
      <c r="I33" s="134"/>
      <c r="J33" s="134"/>
      <c r="K33" s="134"/>
      <c r="L33" s="436" t="s">
        <v>156</v>
      </c>
      <c r="M33" s="436"/>
      <c r="N33" s="134"/>
    </row>
    <row r="34" spans="1:36" s="131" customFormat="1" ht="7.5" customHeight="1" x14ac:dyDescent="0.25">
      <c r="A34" s="215"/>
    </row>
    <row r="35" spans="1:36" s="131" customFormat="1" ht="23.25" customHeight="1" x14ac:dyDescent="0.25">
      <c r="A35" s="437" t="s">
        <v>155</v>
      </c>
      <c r="B35" s="438" t="s">
        <v>154</v>
      </c>
      <c r="C35" s="438" t="s">
        <v>153</v>
      </c>
      <c r="D35" s="438"/>
      <c r="E35" s="438"/>
      <c r="F35" s="438" t="s">
        <v>152</v>
      </c>
      <c r="G35" s="438" t="s">
        <v>151</v>
      </c>
      <c r="H35" s="438"/>
      <c r="I35" s="438"/>
      <c r="J35" s="438" t="s">
        <v>150</v>
      </c>
      <c r="K35" s="438"/>
      <c r="L35" s="438"/>
      <c r="M35" s="438" t="s">
        <v>149</v>
      </c>
      <c r="N35" s="438" t="s">
        <v>148</v>
      </c>
    </row>
    <row r="36" spans="1:36" s="131" customFormat="1" ht="28.5" customHeight="1" x14ac:dyDescent="0.25">
      <c r="A36" s="437"/>
      <c r="B36" s="438"/>
      <c r="C36" s="438"/>
      <c r="D36" s="438"/>
      <c r="E36" s="438"/>
      <c r="F36" s="438"/>
      <c r="G36" s="438"/>
      <c r="H36" s="438"/>
      <c r="I36" s="438"/>
      <c r="J36" s="438"/>
      <c r="K36" s="438"/>
      <c r="L36" s="438"/>
      <c r="M36" s="438"/>
      <c r="N36" s="438"/>
    </row>
    <row r="37" spans="1:36" s="131" customFormat="1" ht="22.5" x14ac:dyDescent="0.25">
      <c r="A37" s="437"/>
      <c r="B37" s="438"/>
      <c r="C37" s="438"/>
      <c r="D37" s="438"/>
      <c r="E37" s="438"/>
      <c r="F37" s="438"/>
      <c r="G37" s="214" t="s">
        <v>146</v>
      </c>
      <c r="H37" s="214" t="s">
        <v>145</v>
      </c>
      <c r="I37" s="214" t="s">
        <v>147</v>
      </c>
      <c r="J37" s="214" t="s">
        <v>146</v>
      </c>
      <c r="K37" s="214" t="s">
        <v>145</v>
      </c>
      <c r="L37" s="214" t="s">
        <v>144</v>
      </c>
      <c r="M37" s="438"/>
      <c r="N37" s="438"/>
    </row>
    <row r="38" spans="1:36" s="131" customFormat="1" ht="15" x14ac:dyDescent="0.25">
      <c r="A38" s="213">
        <v>1</v>
      </c>
      <c r="B38" s="212">
        <v>2</v>
      </c>
      <c r="C38" s="442">
        <v>3</v>
      </c>
      <c r="D38" s="442"/>
      <c r="E38" s="442"/>
      <c r="F38" s="212">
        <v>4</v>
      </c>
      <c r="G38" s="212">
        <v>5</v>
      </c>
      <c r="H38" s="212">
        <v>6</v>
      </c>
      <c r="I38" s="212">
        <v>7</v>
      </c>
      <c r="J38" s="212">
        <v>8</v>
      </c>
      <c r="K38" s="212">
        <v>9</v>
      </c>
      <c r="L38" s="212">
        <v>10</v>
      </c>
      <c r="M38" s="212">
        <v>11</v>
      </c>
      <c r="N38" s="212">
        <v>12</v>
      </c>
    </row>
    <row r="39" spans="1:36" s="131" customFormat="1" ht="15" x14ac:dyDescent="0.25">
      <c r="A39" s="443" t="s">
        <v>143</v>
      </c>
      <c r="B39" s="444"/>
      <c r="C39" s="444"/>
      <c r="D39" s="444"/>
      <c r="E39" s="444"/>
      <c r="F39" s="444"/>
      <c r="G39" s="444"/>
      <c r="H39" s="444"/>
      <c r="I39" s="444"/>
      <c r="J39" s="444"/>
      <c r="K39" s="444"/>
      <c r="L39" s="444"/>
      <c r="M39" s="444"/>
      <c r="N39" s="445"/>
      <c r="AF39" s="171" t="s">
        <v>143</v>
      </c>
    </row>
    <row r="40" spans="1:36" s="131" customFormat="1" ht="34.5" x14ac:dyDescent="0.25">
      <c r="A40" s="187" t="s">
        <v>114</v>
      </c>
      <c r="B40" s="166" t="s">
        <v>142</v>
      </c>
      <c r="C40" s="446" t="s">
        <v>140</v>
      </c>
      <c r="D40" s="446"/>
      <c r="E40" s="446"/>
      <c r="F40" s="182" t="s">
        <v>141</v>
      </c>
      <c r="G40" s="180">
        <v>1.6</v>
      </c>
      <c r="H40" s="186">
        <v>1</v>
      </c>
      <c r="I40" s="210">
        <v>1.6</v>
      </c>
      <c r="J40" s="181"/>
      <c r="K40" s="180"/>
      <c r="L40" s="181"/>
      <c r="M40" s="180"/>
      <c r="N40" s="207"/>
      <c r="AF40" s="171"/>
      <c r="AG40" s="149" t="s">
        <v>140</v>
      </c>
    </row>
    <row r="41" spans="1:36" s="131" customFormat="1" ht="15" x14ac:dyDescent="0.25">
      <c r="A41" s="188"/>
      <c r="B41" s="158"/>
      <c r="C41" s="441" t="s">
        <v>139</v>
      </c>
      <c r="D41" s="441"/>
      <c r="E41" s="441"/>
      <c r="F41" s="441"/>
      <c r="G41" s="441"/>
      <c r="H41" s="441"/>
      <c r="I41" s="441"/>
      <c r="J41" s="441"/>
      <c r="K41" s="441"/>
      <c r="L41" s="441"/>
      <c r="M41" s="441"/>
      <c r="N41" s="447"/>
      <c r="AF41" s="171"/>
      <c r="AG41" s="149"/>
      <c r="AH41" s="129" t="s">
        <v>139</v>
      </c>
    </row>
    <row r="42" spans="1:36" s="131" customFormat="1" ht="34.5" x14ac:dyDescent="0.25">
      <c r="A42" s="206"/>
      <c r="B42" s="159" t="s">
        <v>120</v>
      </c>
      <c r="C42" s="439" t="s">
        <v>119</v>
      </c>
      <c r="D42" s="439"/>
      <c r="E42" s="439"/>
      <c r="F42" s="439"/>
      <c r="G42" s="439"/>
      <c r="H42" s="439"/>
      <c r="I42" s="439"/>
      <c r="J42" s="439"/>
      <c r="K42" s="439"/>
      <c r="L42" s="439"/>
      <c r="M42" s="439"/>
      <c r="N42" s="440"/>
      <c r="AF42" s="171"/>
      <c r="AG42" s="149"/>
      <c r="AI42" s="129" t="s">
        <v>119</v>
      </c>
    </row>
    <row r="43" spans="1:36" s="131" customFormat="1" ht="68.25" x14ac:dyDescent="0.25">
      <c r="A43" s="206"/>
      <c r="B43" s="159" t="s">
        <v>118</v>
      </c>
      <c r="C43" s="439" t="s">
        <v>117</v>
      </c>
      <c r="D43" s="439"/>
      <c r="E43" s="439"/>
      <c r="F43" s="439"/>
      <c r="G43" s="439"/>
      <c r="H43" s="439"/>
      <c r="I43" s="439"/>
      <c r="J43" s="439"/>
      <c r="K43" s="439"/>
      <c r="L43" s="439"/>
      <c r="M43" s="439"/>
      <c r="N43" s="440"/>
      <c r="AF43" s="171"/>
      <c r="AG43" s="149"/>
      <c r="AI43" s="129" t="s">
        <v>117</v>
      </c>
    </row>
    <row r="44" spans="1:36" s="131" customFormat="1" ht="23.25" x14ac:dyDescent="0.25">
      <c r="A44" s="206"/>
      <c r="B44" s="159" t="s">
        <v>116</v>
      </c>
      <c r="C44" s="439" t="s">
        <v>115</v>
      </c>
      <c r="D44" s="439"/>
      <c r="E44" s="439"/>
      <c r="F44" s="439"/>
      <c r="G44" s="439"/>
      <c r="H44" s="439"/>
      <c r="I44" s="439"/>
      <c r="J44" s="439"/>
      <c r="K44" s="439"/>
      <c r="L44" s="439"/>
      <c r="M44" s="439"/>
      <c r="N44" s="440"/>
      <c r="AF44" s="171"/>
      <c r="AG44" s="149"/>
      <c r="AI44" s="129" t="s">
        <v>115</v>
      </c>
    </row>
    <row r="45" spans="1:36" s="131" customFormat="1" ht="15" x14ac:dyDescent="0.25">
      <c r="A45" s="200"/>
      <c r="B45" s="159" t="s">
        <v>114</v>
      </c>
      <c r="C45" s="441" t="s">
        <v>113</v>
      </c>
      <c r="D45" s="441"/>
      <c r="E45" s="441"/>
      <c r="F45" s="195"/>
      <c r="G45" s="174"/>
      <c r="H45" s="174"/>
      <c r="I45" s="174"/>
      <c r="J45" s="192">
        <v>61.31</v>
      </c>
      <c r="K45" s="203">
        <v>0.77500000000000002</v>
      </c>
      <c r="L45" s="192">
        <v>76.02</v>
      </c>
      <c r="M45" s="205">
        <v>32.81</v>
      </c>
      <c r="N45" s="191">
        <v>2494.2199999999998</v>
      </c>
      <c r="AF45" s="171"/>
      <c r="AG45" s="149"/>
      <c r="AJ45" s="129" t="s">
        <v>113</v>
      </c>
    </row>
    <row r="46" spans="1:36" s="131" customFormat="1" ht="15" x14ac:dyDescent="0.25">
      <c r="A46" s="200"/>
      <c r="B46" s="159" t="s">
        <v>5</v>
      </c>
      <c r="C46" s="441" t="s">
        <v>128</v>
      </c>
      <c r="D46" s="441"/>
      <c r="E46" s="441"/>
      <c r="F46" s="195"/>
      <c r="G46" s="174"/>
      <c r="H46" s="174"/>
      <c r="I46" s="174"/>
      <c r="J46" s="192">
        <v>185.41</v>
      </c>
      <c r="K46" s="203">
        <v>0.77500000000000002</v>
      </c>
      <c r="L46" s="192">
        <v>229.91</v>
      </c>
      <c r="M46" s="205">
        <v>11.96</v>
      </c>
      <c r="N46" s="191">
        <v>2749.72</v>
      </c>
      <c r="AF46" s="171"/>
      <c r="AG46" s="149"/>
      <c r="AJ46" s="129" t="s">
        <v>128</v>
      </c>
    </row>
    <row r="47" spans="1:36" s="131" customFormat="1" ht="15" x14ac:dyDescent="0.25">
      <c r="A47" s="200"/>
      <c r="B47" s="159" t="s">
        <v>127</v>
      </c>
      <c r="C47" s="441" t="s">
        <v>126</v>
      </c>
      <c r="D47" s="441"/>
      <c r="E47" s="441"/>
      <c r="F47" s="195"/>
      <c r="G47" s="174"/>
      <c r="H47" s="174"/>
      <c r="I47" s="174"/>
      <c r="J47" s="192">
        <v>23.09</v>
      </c>
      <c r="K47" s="203">
        <v>0.77500000000000002</v>
      </c>
      <c r="L47" s="192">
        <v>28.63</v>
      </c>
      <c r="M47" s="205">
        <v>32.81</v>
      </c>
      <c r="N47" s="211">
        <v>939.35</v>
      </c>
      <c r="AF47" s="171"/>
      <c r="AG47" s="149"/>
      <c r="AJ47" s="129" t="s">
        <v>126</v>
      </c>
    </row>
    <row r="48" spans="1:36" s="131" customFormat="1" ht="15" x14ac:dyDescent="0.25">
      <c r="A48" s="200"/>
      <c r="B48" s="159" t="s">
        <v>4</v>
      </c>
      <c r="C48" s="441" t="s">
        <v>112</v>
      </c>
      <c r="D48" s="441"/>
      <c r="E48" s="441"/>
      <c r="F48" s="195"/>
      <c r="G48" s="174"/>
      <c r="H48" s="174"/>
      <c r="I48" s="174"/>
      <c r="J48" s="192">
        <v>18.14</v>
      </c>
      <c r="K48" s="194">
        <v>0</v>
      </c>
      <c r="L48" s="192">
        <v>0</v>
      </c>
      <c r="M48" s="205">
        <v>8.66</v>
      </c>
      <c r="N48" s="201"/>
      <c r="AF48" s="171"/>
      <c r="AG48" s="149"/>
      <c r="AJ48" s="129" t="s">
        <v>112</v>
      </c>
    </row>
    <row r="49" spans="1:39" s="131" customFormat="1" ht="15" x14ac:dyDescent="0.25">
      <c r="A49" s="196"/>
      <c r="B49" s="159"/>
      <c r="C49" s="441" t="s">
        <v>110</v>
      </c>
      <c r="D49" s="441"/>
      <c r="E49" s="441"/>
      <c r="F49" s="195" t="s">
        <v>111</v>
      </c>
      <c r="G49" s="205">
        <v>6.18</v>
      </c>
      <c r="H49" s="203">
        <v>0.77500000000000002</v>
      </c>
      <c r="I49" s="202">
        <v>7.6631999999999998</v>
      </c>
      <c r="J49" s="193"/>
      <c r="K49" s="174"/>
      <c r="L49" s="193"/>
      <c r="M49" s="174"/>
      <c r="N49" s="201"/>
      <c r="AF49" s="171"/>
      <c r="AG49" s="149"/>
      <c r="AK49" s="129" t="s">
        <v>110</v>
      </c>
    </row>
    <row r="50" spans="1:39" s="131" customFormat="1" ht="15" x14ac:dyDescent="0.25">
      <c r="A50" s="196"/>
      <c r="B50" s="159"/>
      <c r="C50" s="441" t="s">
        <v>125</v>
      </c>
      <c r="D50" s="441"/>
      <c r="E50" s="441"/>
      <c r="F50" s="195" t="s">
        <v>111</v>
      </c>
      <c r="G50" s="205">
        <v>1.84</v>
      </c>
      <c r="H50" s="203">
        <v>0.77500000000000002</v>
      </c>
      <c r="I50" s="202">
        <v>2.2816000000000001</v>
      </c>
      <c r="J50" s="193"/>
      <c r="K50" s="174"/>
      <c r="L50" s="193"/>
      <c r="M50" s="174"/>
      <c r="N50" s="201"/>
      <c r="AF50" s="171"/>
      <c r="AG50" s="149"/>
      <c r="AK50" s="129" t="s">
        <v>125</v>
      </c>
    </row>
    <row r="51" spans="1:39" s="131" customFormat="1" ht="15" x14ac:dyDescent="0.25">
      <c r="A51" s="200"/>
      <c r="B51" s="159"/>
      <c r="C51" s="448" t="s">
        <v>109</v>
      </c>
      <c r="D51" s="448"/>
      <c r="E51" s="448"/>
      <c r="F51" s="199"/>
      <c r="G51" s="178"/>
      <c r="H51" s="178"/>
      <c r="I51" s="178"/>
      <c r="J51" s="198">
        <v>264.86</v>
      </c>
      <c r="K51" s="178"/>
      <c r="L51" s="198">
        <v>305.93</v>
      </c>
      <c r="M51" s="178"/>
      <c r="N51" s="197">
        <v>5243.94</v>
      </c>
      <c r="AF51" s="171"/>
      <c r="AG51" s="149"/>
      <c r="AL51" s="129" t="s">
        <v>109</v>
      </c>
    </row>
    <row r="52" spans="1:39" s="131" customFormat="1" ht="15" x14ac:dyDescent="0.25">
      <c r="A52" s="196"/>
      <c r="B52" s="159"/>
      <c r="C52" s="441" t="s">
        <v>108</v>
      </c>
      <c r="D52" s="441"/>
      <c r="E52" s="441"/>
      <c r="F52" s="195"/>
      <c r="G52" s="174"/>
      <c r="H52" s="174"/>
      <c r="I52" s="174"/>
      <c r="J52" s="193"/>
      <c r="K52" s="174"/>
      <c r="L52" s="192">
        <v>104.65</v>
      </c>
      <c r="M52" s="174"/>
      <c r="N52" s="191">
        <v>3433.57</v>
      </c>
      <c r="AF52" s="171"/>
      <c r="AG52" s="149"/>
      <c r="AK52" s="129" t="s">
        <v>108</v>
      </c>
    </row>
    <row r="53" spans="1:39" s="131" customFormat="1" ht="23.25" x14ac:dyDescent="0.25">
      <c r="A53" s="196"/>
      <c r="B53" s="159" t="s">
        <v>107</v>
      </c>
      <c r="C53" s="441" t="s">
        <v>106</v>
      </c>
      <c r="D53" s="441"/>
      <c r="E53" s="441"/>
      <c r="F53" s="195" t="s">
        <v>3</v>
      </c>
      <c r="G53" s="194">
        <v>97</v>
      </c>
      <c r="H53" s="174"/>
      <c r="I53" s="194">
        <v>97</v>
      </c>
      <c r="J53" s="193"/>
      <c r="K53" s="174"/>
      <c r="L53" s="192">
        <v>101.51</v>
      </c>
      <c r="M53" s="174"/>
      <c r="N53" s="191">
        <v>3330.56</v>
      </c>
      <c r="AF53" s="171"/>
      <c r="AG53" s="149"/>
      <c r="AK53" s="129" t="s">
        <v>106</v>
      </c>
    </row>
    <row r="54" spans="1:39" s="131" customFormat="1" ht="23.25" x14ac:dyDescent="0.25">
      <c r="A54" s="196"/>
      <c r="B54" s="159" t="s">
        <v>105</v>
      </c>
      <c r="C54" s="441" t="s">
        <v>104</v>
      </c>
      <c r="D54" s="441"/>
      <c r="E54" s="441"/>
      <c r="F54" s="195" t="s">
        <v>3</v>
      </c>
      <c r="G54" s="194">
        <v>51</v>
      </c>
      <c r="H54" s="174"/>
      <c r="I54" s="194">
        <v>51</v>
      </c>
      <c r="J54" s="193"/>
      <c r="K54" s="174"/>
      <c r="L54" s="192">
        <v>53.37</v>
      </c>
      <c r="M54" s="174"/>
      <c r="N54" s="191">
        <v>1751.12</v>
      </c>
      <c r="AF54" s="171"/>
      <c r="AG54" s="149"/>
      <c r="AK54" s="129" t="s">
        <v>104</v>
      </c>
    </row>
    <row r="55" spans="1:39" s="131" customFormat="1" ht="15" x14ac:dyDescent="0.25">
      <c r="A55" s="183"/>
      <c r="B55" s="152"/>
      <c r="C55" s="446" t="s">
        <v>93</v>
      </c>
      <c r="D55" s="446"/>
      <c r="E55" s="446"/>
      <c r="F55" s="182"/>
      <c r="G55" s="180"/>
      <c r="H55" s="180"/>
      <c r="I55" s="180"/>
      <c r="J55" s="181"/>
      <c r="K55" s="180"/>
      <c r="L55" s="179">
        <v>460.81</v>
      </c>
      <c r="M55" s="178"/>
      <c r="N55" s="189">
        <v>10325.620000000001</v>
      </c>
      <c r="AF55" s="171"/>
      <c r="AG55" s="149"/>
      <c r="AM55" s="149" t="s">
        <v>93</v>
      </c>
    </row>
    <row r="56" spans="1:39" s="131" customFormat="1" ht="45.75" x14ac:dyDescent="0.25">
      <c r="A56" s="187" t="s">
        <v>5</v>
      </c>
      <c r="B56" s="166" t="s">
        <v>138</v>
      </c>
      <c r="C56" s="446" t="s">
        <v>136</v>
      </c>
      <c r="D56" s="446"/>
      <c r="E56" s="446"/>
      <c r="F56" s="182" t="s">
        <v>137</v>
      </c>
      <c r="G56" s="180">
        <v>1</v>
      </c>
      <c r="H56" s="186">
        <v>1</v>
      </c>
      <c r="I56" s="186">
        <v>1</v>
      </c>
      <c r="J56" s="181"/>
      <c r="K56" s="180"/>
      <c r="L56" s="181"/>
      <c r="M56" s="180"/>
      <c r="N56" s="207"/>
      <c r="AF56" s="171"/>
      <c r="AG56" s="149" t="s">
        <v>136</v>
      </c>
      <c r="AM56" s="149"/>
    </row>
    <row r="57" spans="1:39" s="131" customFormat="1" ht="34.5" x14ac:dyDescent="0.25">
      <c r="A57" s="206"/>
      <c r="B57" s="159" t="s">
        <v>120</v>
      </c>
      <c r="C57" s="439" t="s">
        <v>119</v>
      </c>
      <c r="D57" s="439"/>
      <c r="E57" s="439"/>
      <c r="F57" s="439"/>
      <c r="G57" s="439"/>
      <c r="H57" s="439"/>
      <c r="I57" s="439"/>
      <c r="J57" s="439"/>
      <c r="K57" s="439"/>
      <c r="L57" s="439"/>
      <c r="M57" s="439"/>
      <c r="N57" s="440"/>
      <c r="AF57" s="171"/>
      <c r="AG57" s="149"/>
      <c r="AI57" s="129" t="s">
        <v>119</v>
      </c>
      <c r="AM57" s="149"/>
    </row>
    <row r="58" spans="1:39" s="131" customFormat="1" ht="68.25" x14ac:dyDescent="0.25">
      <c r="A58" s="206"/>
      <c r="B58" s="159" t="s">
        <v>118</v>
      </c>
      <c r="C58" s="439" t="s">
        <v>117</v>
      </c>
      <c r="D58" s="439"/>
      <c r="E58" s="439"/>
      <c r="F58" s="439"/>
      <c r="G58" s="439"/>
      <c r="H58" s="439"/>
      <c r="I58" s="439"/>
      <c r="J58" s="439"/>
      <c r="K58" s="439"/>
      <c r="L58" s="439"/>
      <c r="M58" s="439"/>
      <c r="N58" s="440"/>
      <c r="AF58" s="171"/>
      <c r="AG58" s="149"/>
      <c r="AI58" s="129" t="s">
        <v>117</v>
      </c>
      <c r="AM58" s="149"/>
    </row>
    <row r="59" spans="1:39" s="131" customFormat="1" ht="23.25" x14ac:dyDescent="0.25">
      <c r="A59" s="206"/>
      <c r="B59" s="159" t="s">
        <v>116</v>
      </c>
      <c r="C59" s="439" t="s">
        <v>115</v>
      </c>
      <c r="D59" s="439"/>
      <c r="E59" s="439"/>
      <c r="F59" s="439"/>
      <c r="G59" s="439"/>
      <c r="H59" s="439"/>
      <c r="I59" s="439"/>
      <c r="J59" s="439"/>
      <c r="K59" s="439"/>
      <c r="L59" s="439"/>
      <c r="M59" s="439"/>
      <c r="N59" s="440"/>
      <c r="AF59" s="171"/>
      <c r="AG59" s="149"/>
      <c r="AI59" s="129" t="s">
        <v>115</v>
      </c>
      <c r="AM59" s="149"/>
    </row>
    <row r="60" spans="1:39" s="131" customFormat="1" ht="15" x14ac:dyDescent="0.25">
      <c r="A60" s="200"/>
      <c r="B60" s="159" t="s">
        <v>114</v>
      </c>
      <c r="C60" s="441" t="s">
        <v>113</v>
      </c>
      <c r="D60" s="441"/>
      <c r="E60" s="441"/>
      <c r="F60" s="195"/>
      <c r="G60" s="174"/>
      <c r="H60" s="174"/>
      <c r="I60" s="174"/>
      <c r="J60" s="192">
        <v>40.869999999999997</v>
      </c>
      <c r="K60" s="203">
        <v>0.77500000000000002</v>
      </c>
      <c r="L60" s="192">
        <v>31.67</v>
      </c>
      <c r="M60" s="205">
        <v>32.81</v>
      </c>
      <c r="N60" s="191">
        <v>1039.0899999999999</v>
      </c>
      <c r="AF60" s="171"/>
      <c r="AG60" s="149"/>
      <c r="AJ60" s="129" t="s">
        <v>113</v>
      </c>
      <c r="AM60" s="149"/>
    </row>
    <row r="61" spans="1:39" s="131" customFormat="1" ht="15" x14ac:dyDescent="0.25">
      <c r="A61" s="200"/>
      <c r="B61" s="159" t="s">
        <v>5</v>
      </c>
      <c r="C61" s="441" t="s">
        <v>128</v>
      </c>
      <c r="D61" s="441"/>
      <c r="E61" s="441"/>
      <c r="F61" s="195"/>
      <c r="G61" s="174"/>
      <c r="H61" s="174"/>
      <c r="I61" s="174"/>
      <c r="J61" s="192">
        <v>74.3</v>
      </c>
      <c r="K61" s="203">
        <v>0.77500000000000002</v>
      </c>
      <c r="L61" s="192">
        <v>57.58</v>
      </c>
      <c r="M61" s="205">
        <v>11.96</v>
      </c>
      <c r="N61" s="211">
        <v>688.66</v>
      </c>
      <c r="AF61" s="171"/>
      <c r="AG61" s="149"/>
      <c r="AJ61" s="129" t="s">
        <v>128</v>
      </c>
      <c r="AM61" s="149"/>
    </row>
    <row r="62" spans="1:39" s="131" customFormat="1" ht="15" x14ac:dyDescent="0.25">
      <c r="A62" s="200"/>
      <c r="B62" s="159" t="s">
        <v>127</v>
      </c>
      <c r="C62" s="441" t="s">
        <v>126</v>
      </c>
      <c r="D62" s="441"/>
      <c r="E62" s="441"/>
      <c r="F62" s="195"/>
      <c r="G62" s="174"/>
      <c r="H62" s="174"/>
      <c r="I62" s="174"/>
      <c r="J62" s="192">
        <v>9.2899999999999991</v>
      </c>
      <c r="K62" s="203">
        <v>0.77500000000000002</v>
      </c>
      <c r="L62" s="192">
        <v>7.2</v>
      </c>
      <c r="M62" s="205">
        <v>32.81</v>
      </c>
      <c r="N62" s="211">
        <v>236.23</v>
      </c>
      <c r="AF62" s="171"/>
      <c r="AG62" s="149"/>
      <c r="AJ62" s="129" t="s">
        <v>126</v>
      </c>
      <c r="AM62" s="149"/>
    </row>
    <row r="63" spans="1:39" s="131" customFormat="1" ht="15" x14ac:dyDescent="0.25">
      <c r="A63" s="200"/>
      <c r="B63" s="159" t="s">
        <v>4</v>
      </c>
      <c r="C63" s="441" t="s">
        <v>112</v>
      </c>
      <c r="D63" s="441"/>
      <c r="E63" s="441"/>
      <c r="F63" s="195"/>
      <c r="G63" s="174"/>
      <c r="H63" s="174"/>
      <c r="I63" s="174"/>
      <c r="J63" s="192">
        <v>350.96</v>
      </c>
      <c r="K63" s="194">
        <v>0</v>
      </c>
      <c r="L63" s="192">
        <v>0</v>
      </c>
      <c r="M63" s="205">
        <v>8.66</v>
      </c>
      <c r="N63" s="201"/>
      <c r="AF63" s="171"/>
      <c r="AG63" s="149"/>
      <c r="AJ63" s="129" t="s">
        <v>112</v>
      </c>
      <c r="AM63" s="149"/>
    </row>
    <row r="64" spans="1:39" s="131" customFormat="1" ht="15" x14ac:dyDescent="0.25">
      <c r="A64" s="196"/>
      <c r="B64" s="159"/>
      <c r="C64" s="441" t="s">
        <v>110</v>
      </c>
      <c r="D64" s="441"/>
      <c r="E64" s="441"/>
      <c r="F64" s="195" t="s">
        <v>111</v>
      </c>
      <c r="G64" s="205">
        <v>4.12</v>
      </c>
      <c r="H64" s="203">
        <v>0.77500000000000002</v>
      </c>
      <c r="I64" s="203">
        <v>3.1930000000000001</v>
      </c>
      <c r="J64" s="193"/>
      <c r="K64" s="174"/>
      <c r="L64" s="193"/>
      <c r="M64" s="174"/>
      <c r="N64" s="201"/>
      <c r="AF64" s="171"/>
      <c r="AG64" s="149"/>
      <c r="AK64" s="129" t="s">
        <v>110</v>
      </c>
      <c r="AM64" s="149"/>
    </row>
    <row r="65" spans="1:41" s="131" customFormat="1" ht="15" x14ac:dyDescent="0.25">
      <c r="A65" s="196"/>
      <c r="B65" s="159"/>
      <c r="C65" s="441" t="s">
        <v>125</v>
      </c>
      <c r="D65" s="441"/>
      <c r="E65" s="441"/>
      <c r="F65" s="195" t="s">
        <v>111</v>
      </c>
      <c r="G65" s="205">
        <v>0.74</v>
      </c>
      <c r="H65" s="203">
        <v>0.77500000000000002</v>
      </c>
      <c r="I65" s="202">
        <v>0.57350000000000001</v>
      </c>
      <c r="J65" s="193"/>
      <c r="K65" s="174"/>
      <c r="L65" s="193"/>
      <c r="M65" s="174"/>
      <c r="N65" s="201"/>
      <c r="AF65" s="171"/>
      <c r="AG65" s="149"/>
      <c r="AK65" s="129" t="s">
        <v>125</v>
      </c>
      <c r="AM65" s="149"/>
    </row>
    <row r="66" spans="1:41" s="131" customFormat="1" ht="15" x14ac:dyDescent="0.25">
      <c r="A66" s="200"/>
      <c r="B66" s="159"/>
      <c r="C66" s="448" t="s">
        <v>109</v>
      </c>
      <c r="D66" s="448"/>
      <c r="E66" s="448"/>
      <c r="F66" s="199"/>
      <c r="G66" s="178"/>
      <c r="H66" s="178"/>
      <c r="I66" s="178"/>
      <c r="J66" s="198">
        <v>466.13</v>
      </c>
      <c r="K66" s="178"/>
      <c r="L66" s="198">
        <v>89.25</v>
      </c>
      <c r="M66" s="178"/>
      <c r="N66" s="197">
        <v>1727.75</v>
      </c>
      <c r="AF66" s="171"/>
      <c r="AG66" s="149"/>
      <c r="AL66" s="129" t="s">
        <v>109</v>
      </c>
      <c r="AM66" s="149"/>
    </row>
    <row r="67" spans="1:41" s="131" customFormat="1" ht="15" x14ac:dyDescent="0.25">
      <c r="A67" s="196"/>
      <c r="B67" s="159"/>
      <c r="C67" s="441" t="s">
        <v>108</v>
      </c>
      <c r="D67" s="441"/>
      <c r="E67" s="441"/>
      <c r="F67" s="195"/>
      <c r="G67" s="174"/>
      <c r="H67" s="174"/>
      <c r="I67" s="174"/>
      <c r="J67" s="193"/>
      <c r="K67" s="174"/>
      <c r="L67" s="192">
        <v>38.869999999999997</v>
      </c>
      <c r="M67" s="174"/>
      <c r="N67" s="191">
        <v>1275.32</v>
      </c>
      <c r="AF67" s="171"/>
      <c r="AG67" s="149"/>
      <c r="AK67" s="129" t="s">
        <v>108</v>
      </c>
      <c r="AM67" s="149"/>
    </row>
    <row r="68" spans="1:41" s="131" customFormat="1" ht="23.25" x14ac:dyDescent="0.25">
      <c r="A68" s="196"/>
      <c r="B68" s="159" t="s">
        <v>107</v>
      </c>
      <c r="C68" s="441" t="s">
        <v>106</v>
      </c>
      <c r="D68" s="441"/>
      <c r="E68" s="441"/>
      <c r="F68" s="195" t="s">
        <v>3</v>
      </c>
      <c r="G68" s="194">
        <v>97</v>
      </c>
      <c r="H68" s="174"/>
      <c r="I68" s="194">
        <v>97</v>
      </c>
      <c r="J68" s="193"/>
      <c r="K68" s="174"/>
      <c r="L68" s="192">
        <v>37.700000000000003</v>
      </c>
      <c r="M68" s="174"/>
      <c r="N68" s="191">
        <v>1237.06</v>
      </c>
      <c r="AF68" s="171"/>
      <c r="AG68" s="149"/>
      <c r="AK68" s="129" t="s">
        <v>106</v>
      </c>
      <c r="AM68" s="149"/>
    </row>
    <row r="69" spans="1:41" s="131" customFormat="1" ht="23.25" x14ac:dyDescent="0.25">
      <c r="A69" s="196"/>
      <c r="B69" s="159" t="s">
        <v>105</v>
      </c>
      <c r="C69" s="441" t="s">
        <v>104</v>
      </c>
      <c r="D69" s="441"/>
      <c r="E69" s="441"/>
      <c r="F69" s="195" t="s">
        <v>3</v>
      </c>
      <c r="G69" s="194">
        <v>51</v>
      </c>
      <c r="H69" s="174"/>
      <c r="I69" s="194">
        <v>51</v>
      </c>
      <c r="J69" s="193"/>
      <c r="K69" s="174"/>
      <c r="L69" s="192">
        <v>19.82</v>
      </c>
      <c r="M69" s="174"/>
      <c r="N69" s="211">
        <v>650.41</v>
      </c>
      <c r="AF69" s="171"/>
      <c r="AG69" s="149"/>
      <c r="AK69" s="129" t="s">
        <v>104</v>
      </c>
      <c r="AM69" s="149"/>
    </row>
    <row r="70" spans="1:41" s="131" customFormat="1" ht="15" x14ac:dyDescent="0.25">
      <c r="A70" s="183"/>
      <c r="B70" s="152"/>
      <c r="C70" s="446" t="s">
        <v>93</v>
      </c>
      <c r="D70" s="446"/>
      <c r="E70" s="446"/>
      <c r="F70" s="182"/>
      <c r="G70" s="180"/>
      <c r="H70" s="180"/>
      <c r="I70" s="180"/>
      <c r="J70" s="181"/>
      <c r="K70" s="180"/>
      <c r="L70" s="179">
        <v>146.77000000000001</v>
      </c>
      <c r="M70" s="178"/>
      <c r="N70" s="189">
        <v>3615.22</v>
      </c>
      <c r="AF70" s="171"/>
      <c r="AG70" s="149"/>
      <c r="AM70" s="149" t="s">
        <v>93</v>
      </c>
    </row>
    <row r="71" spans="1:41" s="131" customFormat="1" ht="15" x14ac:dyDescent="0.25">
      <c r="A71" s="176"/>
      <c r="B71" s="147"/>
      <c r="C71" s="147"/>
      <c r="D71" s="147"/>
      <c r="E71" s="147"/>
      <c r="F71" s="175"/>
      <c r="G71" s="175"/>
      <c r="H71" s="175"/>
      <c r="I71" s="175"/>
      <c r="J71" s="148"/>
      <c r="K71" s="175"/>
      <c r="L71" s="148"/>
      <c r="M71" s="174"/>
      <c r="N71" s="148"/>
      <c r="AF71" s="171"/>
      <c r="AG71" s="149"/>
      <c r="AM71" s="149"/>
    </row>
    <row r="72" spans="1:41" s="131" customFormat="1" ht="15" x14ac:dyDescent="0.25">
      <c r="A72" s="168"/>
      <c r="B72" s="167"/>
      <c r="C72" s="446" t="s">
        <v>135</v>
      </c>
      <c r="D72" s="446"/>
      <c r="E72" s="446"/>
      <c r="F72" s="446"/>
      <c r="G72" s="446"/>
      <c r="H72" s="446"/>
      <c r="I72" s="446"/>
      <c r="J72" s="446"/>
      <c r="K72" s="446"/>
      <c r="L72" s="165"/>
      <c r="M72" s="164"/>
      <c r="N72" s="163"/>
      <c r="AF72" s="171"/>
      <c r="AG72" s="149"/>
      <c r="AM72" s="149"/>
      <c r="AN72" s="149" t="s">
        <v>135</v>
      </c>
    </row>
    <row r="73" spans="1:41" s="131" customFormat="1" ht="15" x14ac:dyDescent="0.25">
      <c r="A73" s="154"/>
      <c r="B73" s="159"/>
      <c r="C73" s="441" t="s">
        <v>89</v>
      </c>
      <c r="D73" s="441"/>
      <c r="E73" s="441"/>
      <c r="F73" s="441"/>
      <c r="G73" s="441"/>
      <c r="H73" s="441"/>
      <c r="I73" s="441"/>
      <c r="J73" s="441"/>
      <c r="K73" s="441"/>
      <c r="L73" s="160">
        <v>395.18</v>
      </c>
      <c r="M73" s="156"/>
      <c r="N73" s="161"/>
      <c r="AF73" s="171"/>
      <c r="AG73" s="149"/>
      <c r="AM73" s="149"/>
      <c r="AN73" s="149"/>
      <c r="AO73" s="129" t="s">
        <v>89</v>
      </c>
    </row>
    <row r="74" spans="1:41" s="131" customFormat="1" ht="15" x14ac:dyDescent="0.25">
      <c r="A74" s="154"/>
      <c r="B74" s="159"/>
      <c r="C74" s="441" t="s">
        <v>81</v>
      </c>
      <c r="D74" s="441"/>
      <c r="E74" s="441"/>
      <c r="F74" s="441"/>
      <c r="G74" s="441"/>
      <c r="H74" s="441"/>
      <c r="I74" s="441"/>
      <c r="J74" s="441"/>
      <c r="K74" s="441"/>
      <c r="L74" s="162"/>
      <c r="M74" s="156"/>
      <c r="N74" s="161"/>
      <c r="AF74" s="171"/>
      <c r="AG74" s="149"/>
      <c r="AM74" s="149"/>
      <c r="AN74" s="149"/>
      <c r="AO74" s="129" t="s">
        <v>81</v>
      </c>
    </row>
    <row r="75" spans="1:41" s="131" customFormat="1" ht="15" x14ac:dyDescent="0.25">
      <c r="A75" s="154"/>
      <c r="B75" s="159"/>
      <c r="C75" s="441" t="s">
        <v>88</v>
      </c>
      <c r="D75" s="441"/>
      <c r="E75" s="441"/>
      <c r="F75" s="441"/>
      <c r="G75" s="441"/>
      <c r="H75" s="441"/>
      <c r="I75" s="441"/>
      <c r="J75" s="441"/>
      <c r="K75" s="441"/>
      <c r="L75" s="160">
        <v>107.69</v>
      </c>
      <c r="M75" s="156"/>
      <c r="N75" s="161"/>
      <c r="AF75" s="171"/>
      <c r="AG75" s="149"/>
      <c r="AM75" s="149"/>
      <c r="AN75" s="149"/>
      <c r="AO75" s="129" t="s">
        <v>88</v>
      </c>
    </row>
    <row r="76" spans="1:41" s="131" customFormat="1" ht="15" x14ac:dyDescent="0.25">
      <c r="A76" s="154"/>
      <c r="B76" s="159"/>
      <c r="C76" s="441" t="s">
        <v>87</v>
      </c>
      <c r="D76" s="441"/>
      <c r="E76" s="441"/>
      <c r="F76" s="441"/>
      <c r="G76" s="441"/>
      <c r="H76" s="441"/>
      <c r="I76" s="441"/>
      <c r="J76" s="441"/>
      <c r="K76" s="441"/>
      <c r="L76" s="160">
        <v>287.49</v>
      </c>
      <c r="M76" s="156"/>
      <c r="N76" s="161"/>
      <c r="AF76" s="171"/>
      <c r="AG76" s="149"/>
      <c r="AM76" s="149"/>
      <c r="AN76" s="149"/>
      <c r="AO76" s="129" t="s">
        <v>87</v>
      </c>
    </row>
    <row r="77" spans="1:41" s="131" customFormat="1" ht="15" x14ac:dyDescent="0.25">
      <c r="A77" s="154"/>
      <c r="B77" s="159"/>
      <c r="C77" s="441" t="s">
        <v>86</v>
      </c>
      <c r="D77" s="441"/>
      <c r="E77" s="441"/>
      <c r="F77" s="441"/>
      <c r="G77" s="441"/>
      <c r="H77" s="441"/>
      <c r="I77" s="441"/>
      <c r="J77" s="441"/>
      <c r="K77" s="441"/>
      <c r="L77" s="160">
        <v>35.83</v>
      </c>
      <c r="M77" s="156"/>
      <c r="N77" s="161"/>
      <c r="AF77" s="171"/>
      <c r="AG77" s="149"/>
      <c r="AM77" s="149"/>
      <c r="AN77" s="149"/>
      <c r="AO77" s="129" t="s">
        <v>86</v>
      </c>
    </row>
    <row r="78" spans="1:41" s="131" customFormat="1" ht="15" x14ac:dyDescent="0.25">
      <c r="A78" s="154"/>
      <c r="B78" s="159"/>
      <c r="C78" s="441" t="s">
        <v>82</v>
      </c>
      <c r="D78" s="441"/>
      <c r="E78" s="441"/>
      <c r="F78" s="441"/>
      <c r="G78" s="441"/>
      <c r="H78" s="441"/>
      <c r="I78" s="441"/>
      <c r="J78" s="441"/>
      <c r="K78" s="441"/>
      <c r="L78" s="160">
        <v>607.58000000000004</v>
      </c>
      <c r="M78" s="156"/>
      <c r="N78" s="161"/>
      <c r="AF78" s="171"/>
      <c r="AG78" s="149"/>
      <c r="AM78" s="149"/>
      <c r="AN78" s="149"/>
      <c r="AO78" s="129" t="s">
        <v>82</v>
      </c>
    </row>
    <row r="79" spans="1:41" s="131" customFormat="1" ht="15" x14ac:dyDescent="0.25">
      <c r="A79" s="154"/>
      <c r="B79" s="159"/>
      <c r="C79" s="441" t="s">
        <v>81</v>
      </c>
      <c r="D79" s="441"/>
      <c r="E79" s="441"/>
      <c r="F79" s="441"/>
      <c r="G79" s="441"/>
      <c r="H79" s="441"/>
      <c r="I79" s="441"/>
      <c r="J79" s="441"/>
      <c r="K79" s="441"/>
      <c r="L79" s="162"/>
      <c r="M79" s="156"/>
      <c r="N79" s="161"/>
      <c r="AF79" s="171"/>
      <c r="AG79" s="149"/>
      <c r="AM79" s="149"/>
      <c r="AN79" s="149"/>
      <c r="AO79" s="129" t="s">
        <v>81</v>
      </c>
    </row>
    <row r="80" spans="1:41" s="131" customFormat="1" ht="15" x14ac:dyDescent="0.25">
      <c r="A80" s="154"/>
      <c r="B80" s="159"/>
      <c r="C80" s="441" t="s">
        <v>80</v>
      </c>
      <c r="D80" s="441"/>
      <c r="E80" s="441"/>
      <c r="F80" s="441"/>
      <c r="G80" s="441"/>
      <c r="H80" s="441"/>
      <c r="I80" s="441"/>
      <c r="J80" s="441"/>
      <c r="K80" s="441"/>
      <c r="L80" s="160">
        <v>107.69</v>
      </c>
      <c r="M80" s="156"/>
      <c r="N80" s="161"/>
      <c r="AF80" s="171"/>
      <c r="AG80" s="149"/>
      <c r="AM80" s="149"/>
      <c r="AN80" s="149"/>
      <c r="AO80" s="129" t="s">
        <v>80</v>
      </c>
    </row>
    <row r="81" spans="1:42" s="131" customFormat="1" ht="15" x14ac:dyDescent="0.25">
      <c r="A81" s="154"/>
      <c r="B81" s="159"/>
      <c r="C81" s="441" t="s">
        <v>79</v>
      </c>
      <c r="D81" s="441"/>
      <c r="E81" s="441"/>
      <c r="F81" s="441"/>
      <c r="G81" s="441"/>
      <c r="H81" s="441"/>
      <c r="I81" s="441"/>
      <c r="J81" s="441"/>
      <c r="K81" s="441"/>
      <c r="L81" s="160">
        <v>287.49</v>
      </c>
      <c r="M81" s="156"/>
      <c r="N81" s="161"/>
      <c r="AF81" s="171"/>
      <c r="AG81" s="149"/>
      <c r="AM81" s="149"/>
      <c r="AN81" s="149"/>
      <c r="AO81" s="129" t="s">
        <v>79</v>
      </c>
    </row>
    <row r="82" spans="1:42" s="131" customFormat="1" ht="15" x14ac:dyDescent="0.25">
      <c r="A82" s="154"/>
      <c r="B82" s="159"/>
      <c r="C82" s="441" t="s">
        <v>78</v>
      </c>
      <c r="D82" s="441"/>
      <c r="E82" s="441"/>
      <c r="F82" s="441"/>
      <c r="G82" s="441"/>
      <c r="H82" s="441"/>
      <c r="I82" s="441"/>
      <c r="J82" s="441"/>
      <c r="K82" s="441"/>
      <c r="L82" s="160">
        <v>35.83</v>
      </c>
      <c r="M82" s="156"/>
      <c r="N82" s="161"/>
      <c r="AF82" s="171"/>
      <c r="AG82" s="149"/>
      <c r="AM82" s="149"/>
      <c r="AN82" s="149"/>
      <c r="AO82" s="129" t="s">
        <v>78</v>
      </c>
    </row>
    <row r="83" spans="1:42" s="131" customFormat="1" ht="15" x14ac:dyDescent="0.25">
      <c r="A83" s="154"/>
      <c r="B83" s="159"/>
      <c r="C83" s="441" t="s">
        <v>77</v>
      </c>
      <c r="D83" s="441"/>
      <c r="E83" s="441"/>
      <c r="F83" s="441"/>
      <c r="G83" s="441"/>
      <c r="H83" s="441"/>
      <c r="I83" s="441"/>
      <c r="J83" s="441"/>
      <c r="K83" s="441"/>
      <c r="L83" s="160">
        <v>139.21</v>
      </c>
      <c r="M83" s="156"/>
      <c r="N83" s="161"/>
      <c r="AF83" s="171"/>
      <c r="AG83" s="149"/>
      <c r="AM83" s="149"/>
      <c r="AN83" s="149"/>
      <c r="AO83" s="129" t="s">
        <v>77</v>
      </c>
    </row>
    <row r="84" spans="1:42" s="131" customFormat="1" ht="15" x14ac:dyDescent="0.25">
      <c r="A84" s="154"/>
      <c r="B84" s="159"/>
      <c r="C84" s="441" t="s">
        <v>76</v>
      </c>
      <c r="D84" s="441"/>
      <c r="E84" s="441"/>
      <c r="F84" s="441"/>
      <c r="G84" s="441"/>
      <c r="H84" s="441"/>
      <c r="I84" s="441"/>
      <c r="J84" s="441"/>
      <c r="K84" s="441"/>
      <c r="L84" s="160">
        <v>73.19</v>
      </c>
      <c r="M84" s="156"/>
      <c r="N84" s="161"/>
      <c r="AF84" s="171"/>
      <c r="AG84" s="149"/>
      <c r="AM84" s="149"/>
      <c r="AN84" s="149"/>
      <c r="AO84" s="129" t="s">
        <v>76</v>
      </c>
    </row>
    <row r="85" spans="1:42" s="131" customFormat="1" ht="15" x14ac:dyDescent="0.25">
      <c r="A85" s="154"/>
      <c r="B85" s="159"/>
      <c r="C85" s="441" t="s">
        <v>75</v>
      </c>
      <c r="D85" s="441"/>
      <c r="E85" s="441"/>
      <c r="F85" s="441"/>
      <c r="G85" s="441"/>
      <c r="H85" s="441"/>
      <c r="I85" s="441"/>
      <c r="J85" s="441"/>
      <c r="K85" s="441"/>
      <c r="L85" s="160">
        <v>143.52000000000001</v>
      </c>
      <c r="M85" s="156"/>
      <c r="N85" s="161"/>
      <c r="AF85" s="171"/>
      <c r="AG85" s="149"/>
      <c r="AM85" s="149"/>
      <c r="AN85" s="149"/>
      <c r="AO85" s="129" t="s">
        <v>75</v>
      </c>
    </row>
    <row r="86" spans="1:42" s="131" customFormat="1" ht="15" x14ac:dyDescent="0.25">
      <c r="A86" s="154"/>
      <c r="B86" s="159"/>
      <c r="C86" s="441" t="s">
        <v>74</v>
      </c>
      <c r="D86" s="441"/>
      <c r="E86" s="441"/>
      <c r="F86" s="441"/>
      <c r="G86" s="441"/>
      <c r="H86" s="441"/>
      <c r="I86" s="441"/>
      <c r="J86" s="441"/>
      <c r="K86" s="441"/>
      <c r="L86" s="160">
        <v>139.21</v>
      </c>
      <c r="M86" s="156"/>
      <c r="N86" s="161"/>
      <c r="AF86" s="171"/>
      <c r="AG86" s="149"/>
      <c r="AM86" s="149"/>
      <c r="AN86" s="149"/>
      <c r="AO86" s="129" t="s">
        <v>74</v>
      </c>
    </row>
    <row r="87" spans="1:42" s="131" customFormat="1" ht="15" x14ac:dyDescent="0.25">
      <c r="A87" s="154"/>
      <c r="B87" s="159"/>
      <c r="C87" s="441" t="s">
        <v>73</v>
      </c>
      <c r="D87" s="441"/>
      <c r="E87" s="441"/>
      <c r="F87" s="441"/>
      <c r="G87" s="441"/>
      <c r="H87" s="441"/>
      <c r="I87" s="441"/>
      <c r="J87" s="441"/>
      <c r="K87" s="441"/>
      <c r="L87" s="160">
        <v>73.19</v>
      </c>
      <c r="M87" s="156"/>
      <c r="N87" s="161"/>
      <c r="AF87" s="171"/>
      <c r="AG87" s="149"/>
      <c r="AM87" s="149"/>
      <c r="AN87" s="149"/>
      <c r="AO87" s="129" t="s">
        <v>73</v>
      </c>
    </row>
    <row r="88" spans="1:42" s="131" customFormat="1" ht="15" x14ac:dyDescent="0.25">
      <c r="A88" s="154"/>
      <c r="B88" s="153"/>
      <c r="C88" s="449" t="s">
        <v>134</v>
      </c>
      <c r="D88" s="449"/>
      <c r="E88" s="449"/>
      <c r="F88" s="449"/>
      <c r="G88" s="449"/>
      <c r="H88" s="449"/>
      <c r="I88" s="449"/>
      <c r="J88" s="449"/>
      <c r="K88" s="449"/>
      <c r="L88" s="173">
        <v>607.58000000000004</v>
      </c>
      <c r="M88" s="151"/>
      <c r="N88" s="172"/>
      <c r="AF88" s="171"/>
      <c r="AG88" s="149"/>
      <c r="AM88" s="149"/>
      <c r="AN88" s="149"/>
      <c r="AP88" s="149" t="s">
        <v>134</v>
      </c>
    </row>
    <row r="89" spans="1:42" s="131" customFormat="1" ht="15" x14ac:dyDescent="0.25">
      <c r="A89" s="443" t="s">
        <v>133</v>
      </c>
      <c r="B89" s="444"/>
      <c r="C89" s="444"/>
      <c r="D89" s="444"/>
      <c r="E89" s="444"/>
      <c r="F89" s="444"/>
      <c r="G89" s="444"/>
      <c r="H89" s="444"/>
      <c r="I89" s="444"/>
      <c r="J89" s="444"/>
      <c r="K89" s="444"/>
      <c r="L89" s="444"/>
      <c r="M89" s="444"/>
      <c r="N89" s="445"/>
      <c r="AF89" s="171" t="s">
        <v>133</v>
      </c>
      <c r="AG89" s="149"/>
      <c r="AM89" s="149"/>
      <c r="AN89" s="149"/>
      <c r="AP89" s="149"/>
    </row>
    <row r="90" spans="1:42" s="131" customFormat="1" ht="34.5" x14ac:dyDescent="0.25">
      <c r="A90" s="187" t="s">
        <v>127</v>
      </c>
      <c r="B90" s="166" t="s">
        <v>132</v>
      </c>
      <c r="C90" s="446" t="s">
        <v>130</v>
      </c>
      <c r="D90" s="446"/>
      <c r="E90" s="446"/>
      <c r="F90" s="182" t="s">
        <v>131</v>
      </c>
      <c r="G90" s="180">
        <v>43.4</v>
      </c>
      <c r="H90" s="186">
        <v>1</v>
      </c>
      <c r="I90" s="210">
        <v>43.4</v>
      </c>
      <c r="J90" s="181"/>
      <c r="K90" s="180"/>
      <c r="L90" s="181"/>
      <c r="M90" s="180"/>
      <c r="N90" s="207"/>
      <c r="AF90" s="171"/>
      <c r="AG90" s="149" t="s">
        <v>130</v>
      </c>
      <c r="AM90" s="149"/>
      <c r="AN90" s="149"/>
      <c r="AP90" s="149"/>
    </row>
    <row r="91" spans="1:42" s="131" customFormat="1" ht="15" x14ac:dyDescent="0.25">
      <c r="A91" s="188"/>
      <c r="B91" s="158"/>
      <c r="C91" s="441" t="s">
        <v>129</v>
      </c>
      <c r="D91" s="441"/>
      <c r="E91" s="441"/>
      <c r="F91" s="441"/>
      <c r="G91" s="441"/>
      <c r="H91" s="441"/>
      <c r="I91" s="441"/>
      <c r="J91" s="441"/>
      <c r="K91" s="441"/>
      <c r="L91" s="441"/>
      <c r="M91" s="441"/>
      <c r="N91" s="447"/>
      <c r="AF91" s="171"/>
      <c r="AG91" s="149"/>
      <c r="AH91" s="129" t="s">
        <v>129</v>
      </c>
      <c r="AM91" s="149"/>
      <c r="AN91" s="149"/>
      <c r="AP91" s="149"/>
    </row>
    <row r="92" spans="1:42" s="131" customFormat="1" ht="34.5" x14ac:dyDescent="0.25">
      <c r="A92" s="206"/>
      <c r="B92" s="159" t="s">
        <v>120</v>
      </c>
      <c r="C92" s="439" t="s">
        <v>119</v>
      </c>
      <c r="D92" s="439"/>
      <c r="E92" s="439"/>
      <c r="F92" s="439"/>
      <c r="G92" s="439"/>
      <c r="H92" s="439"/>
      <c r="I92" s="439"/>
      <c r="J92" s="439"/>
      <c r="K92" s="439"/>
      <c r="L92" s="439"/>
      <c r="M92" s="439"/>
      <c r="N92" s="440"/>
      <c r="AF92" s="171"/>
      <c r="AG92" s="149"/>
      <c r="AI92" s="129" t="s">
        <v>119</v>
      </c>
      <c r="AM92" s="149"/>
      <c r="AN92" s="149"/>
      <c r="AP92" s="149"/>
    </row>
    <row r="93" spans="1:42" s="131" customFormat="1" ht="68.25" x14ac:dyDescent="0.25">
      <c r="A93" s="206"/>
      <c r="B93" s="159" t="s">
        <v>118</v>
      </c>
      <c r="C93" s="439" t="s">
        <v>117</v>
      </c>
      <c r="D93" s="439"/>
      <c r="E93" s="439"/>
      <c r="F93" s="439"/>
      <c r="G93" s="439"/>
      <c r="H93" s="439"/>
      <c r="I93" s="439"/>
      <c r="J93" s="439"/>
      <c r="K93" s="439"/>
      <c r="L93" s="439"/>
      <c r="M93" s="439"/>
      <c r="N93" s="440"/>
      <c r="AF93" s="171"/>
      <c r="AG93" s="149"/>
      <c r="AI93" s="129" t="s">
        <v>117</v>
      </c>
      <c r="AM93" s="149"/>
      <c r="AN93" s="149"/>
      <c r="AP93" s="149"/>
    </row>
    <row r="94" spans="1:42" s="131" customFormat="1" ht="23.25" x14ac:dyDescent="0.25">
      <c r="A94" s="206"/>
      <c r="B94" s="159" t="s">
        <v>116</v>
      </c>
      <c r="C94" s="439" t="s">
        <v>115</v>
      </c>
      <c r="D94" s="439"/>
      <c r="E94" s="439"/>
      <c r="F94" s="439"/>
      <c r="G94" s="439"/>
      <c r="H94" s="439"/>
      <c r="I94" s="439"/>
      <c r="J94" s="439"/>
      <c r="K94" s="439"/>
      <c r="L94" s="439"/>
      <c r="M94" s="439"/>
      <c r="N94" s="440"/>
      <c r="AF94" s="171"/>
      <c r="AG94" s="149"/>
      <c r="AI94" s="129" t="s">
        <v>115</v>
      </c>
      <c r="AM94" s="149"/>
      <c r="AN94" s="149"/>
      <c r="AP94" s="149"/>
    </row>
    <row r="95" spans="1:42" s="131" customFormat="1" ht="15" x14ac:dyDescent="0.25">
      <c r="A95" s="200"/>
      <c r="B95" s="159" t="s">
        <v>114</v>
      </c>
      <c r="C95" s="441" t="s">
        <v>113</v>
      </c>
      <c r="D95" s="441"/>
      <c r="E95" s="441"/>
      <c r="F95" s="195"/>
      <c r="G95" s="174"/>
      <c r="H95" s="174"/>
      <c r="I95" s="174"/>
      <c r="J95" s="192">
        <v>132.35</v>
      </c>
      <c r="K95" s="203">
        <v>0.77500000000000002</v>
      </c>
      <c r="L95" s="208">
        <v>4451.59</v>
      </c>
      <c r="M95" s="205">
        <v>32.81</v>
      </c>
      <c r="N95" s="191">
        <v>146056.67000000001</v>
      </c>
      <c r="AF95" s="171"/>
      <c r="AG95" s="149"/>
      <c r="AJ95" s="129" t="s">
        <v>113</v>
      </c>
      <c r="AM95" s="149"/>
      <c r="AN95" s="149"/>
      <c r="AP95" s="149"/>
    </row>
    <row r="96" spans="1:42" s="131" customFormat="1" ht="15" x14ac:dyDescent="0.25">
      <c r="A96" s="200"/>
      <c r="B96" s="159" t="s">
        <v>5</v>
      </c>
      <c r="C96" s="441" t="s">
        <v>128</v>
      </c>
      <c r="D96" s="441"/>
      <c r="E96" s="441"/>
      <c r="F96" s="195"/>
      <c r="G96" s="174"/>
      <c r="H96" s="174"/>
      <c r="I96" s="174"/>
      <c r="J96" s="192">
        <v>50.19</v>
      </c>
      <c r="K96" s="203">
        <v>0.77500000000000002</v>
      </c>
      <c r="L96" s="208">
        <v>1688.14</v>
      </c>
      <c r="M96" s="205">
        <v>11.96</v>
      </c>
      <c r="N96" s="191">
        <v>20190.150000000001</v>
      </c>
      <c r="AF96" s="171"/>
      <c r="AG96" s="149"/>
      <c r="AJ96" s="129" t="s">
        <v>128</v>
      </c>
      <c r="AM96" s="149"/>
      <c r="AN96" s="149"/>
      <c r="AP96" s="149"/>
    </row>
    <row r="97" spans="1:42" s="131" customFormat="1" ht="15" x14ac:dyDescent="0.25">
      <c r="A97" s="200"/>
      <c r="B97" s="159" t="s">
        <v>127</v>
      </c>
      <c r="C97" s="441" t="s">
        <v>126</v>
      </c>
      <c r="D97" s="441"/>
      <c r="E97" s="441"/>
      <c r="F97" s="195"/>
      <c r="G97" s="174"/>
      <c r="H97" s="174"/>
      <c r="I97" s="174"/>
      <c r="J97" s="192">
        <v>5.0199999999999996</v>
      </c>
      <c r="K97" s="203">
        <v>0.77500000000000002</v>
      </c>
      <c r="L97" s="192">
        <v>168.85</v>
      </c>
      <c r="M97" s="205">
        <v>32.81</v>
      </c>
      <c r="N97" s="191">
        <v>5539.97</v>
      </c>
      <c r="AF97" s="171"/>
      <c r="AG97" s="149"/>
      <c r="AJ97" s="129" t="s">
        <v>126</v>
      </c>
      <c r="AM97" s="149"/>
      <c r="AN97" s="149"/>
      <c r="AP97" s="149"/>
    </row>
    <row r="98" spans="1:42" s="131" customFormat="1" ht="15" x14ac:dyDescent="0.25">
      <c r="A98" s="200"/>
      <c r="B98" s="159" t="s">
        <v>4</v>
      </c>
      <c r="C98" s="441" t="s">
        <v>112</v>
      </c>
      <c r="D98" s="441"/>
      <c r="E98" s="441"/>
      <c r="F98" s="195"/>
      <c r="G98" s="174"/>
      <c r="H98" s="174"/>
      <c r="I98" s="174"/>
      <c r="J98" s="192">
        <v>34.700000000000003</v>
      </c>
      <c r="K98" s="194">
        <v>0</v>
      </c>
      <c r="L98" s="192">
        <v>0</v>
      </c>
      <c r="M98" s="205">
        <v>8.66</v>
      </c>
      <c r="N98" s="201"/>
      <c r="AF98" s="171"/>
      <c r="AG98" s="149"/>
      <c r="AJ98" s="129" t="s">
        <v>112</v>
      </c>
      <c r="AM98" s="149"/>
      <c r="AN98" s="149"/>
      <c r="AP98" s="149"/>
    </row>
    <row r="99" spans="1:42" s="131" customFormat="1" ht="15" x14ac:dyDescent="0.25">
      <c r="A99" s="196"/>
      <c r="B99" s="159"/>
      <c r="C99" s="441" t="s">
        <v>110</v>
      </c>
      <c r="D99" s="441"/>
      <c r="E99" s="441"/>
      <c r="F99" s="195" t="s">
        <v>111</v>
      </c>
      <c r="G99" s="205">
        <v>14.08</v>
      </c>
      <c r="H99" s="203">
        <v>0.77500000000000002</v>
      </c>
      <c r="I99" s="202">
        <v>473.58080000000001</v>
      </c>
      <c r="J99" s="193"/>
      <c r="K99" s="174"/>
      <c r="L99" s="193"/>
      <c r="M99" s="174"/>
      <c r="N99" s="201"/>
      <c r="AF99" s="171"/>
      <c r="AG99" s="149"/>
      <c r="AK99" s="129" t="s">
        <v>110</v>
      </c>
      <c r="AM99" s="149"/>
      <c r="AN99" s="149"/>
      <c r="AP99" s="149"/>
    </row>
    <row r="100" spans="1:42" s="131" customFormat="1" ht="15" x14ac:dyDescent="0.25">
      <c r="A100" s="196"/>
      <c r="B100" s="159"/>
      <c r="C100" s="441" t="s">
        <v>125</v>
      </c>
      <c r="D100" s="441"/>
      <c r="E100" s="441"/>
      <c r="F100" s="195" t="s">
        <v>111</v>
      </c>
      <c r="G100" s="204">
        <v>0.4</v>
      </c>
      <c r="H100" s="203">
        <v>0.77500000000000002</v>
      </c>
      <c r="I100" s="203">
        <v>13.454000000000001</v>
      </c>
      <c r="J100" s="193"/>
      <c r="K100" s="174"/>
      <c r="L100" s="193"/>
      <c r="M100" s="174"/>
      <c r="N100" s="201"/>
      <c r="AF100" s="171"/>
      <c r="AG100" s="149"/>
      <c r="AK100" s="129" t="s">
        <v>125</v>
      </c>
      <c r="AM100" s="149"/>
      <c r="AN100" s="149"/>
      <c r="AP100" s="149"/>
    </row>
    <row r="101" spans="1:42" s="131" customFormat="1" ht="15" x14ac:dyDescent="0.25">
      <c r="A101" s="200"/>
      <c r="B101" s="159"/>
      <c r="C101" s="448" t="s">
        <v>109</v>
      </c>
      <c r="D101" s="448"/>
      <c r="E101" s="448"/>
      <c r="F101" s="199"/>
      <c r="G101" s="178"/>
      <c r="H101" s="178"/>
      <c r="I101" s="178"/>
      <c r="J101" s="198">
        <v>217.24</v>
      </c>
      <c r="K101" s="178"/>
      <c r="L101" s="209">
        <v>6139.73</v>
      </c>
      <c r="M101" s="178"/>
      <c r="N101" s="197">
        <v>166246.82</v>
      </c>
      <c r="AF101" s="171"/>
      <c r="AG101" s="149"/>
      <c r="AL101" s="129" t="s">
        <v>109</v>
      </c>
      <c r="AM101" s="149"/>
      <c r="AN101" s="149"/>
      <c r="AP101" s="149"/>
    </row>
    <row r="102" spans="1:42" s="131" customFormat="1" ht="15" x14ac:dyDescent="0.25">
      <c r="A102" s="196"/>
      <c r="B102" s="159"/>
      <c r="C102" s="441" t="s">
        <v>108</v>
      </c>
      <c r="D102" s="441"/>
      <c r="E102" s="441"/>
      <c r="F102" s="195"/>
      <c r="G102" s="174"/>
      <c r="H102" s="174"/>
      <c r="I102" s="174"/>
      <c r="J102" s="193"/>
      <c r="K102" s="174"/>
      <c r="L102" s="208">
        <v>4620.4399999999996</v>
      </c>
      <c r="M102" s="174"/>
      <c r="N102" s="191">
        <v>151596.64000000001</v>
      </c>
      <c r="AF102" s="171"/>
      <c r="AG102" s="149"/>
      <c r="AK102" s="129" t="s">
        <v>108</v>
      </c>
      <c r="AM102" s="149"/>
      <c r="AN102" s="149"/>
      <c r="AP102" s="149"/>
    </row>
    <row r="103" spans="1:42" s="131" customFormat="1" ht="23.25" x14ac:dyDescent="0.25">
      <c r="A103" s="196"/>
      <c r="B103" s="159" t="s">
        <v>107</v>
      </c>
      <c r="C103" s="441" t="s">
        <v>106</v>
      </c>
      <c r="D103" s="441"/>
      <c r="E103" s="441"/>
      <c r="F103" s="195" t="s">
        <v>3</v>
      </c>
      <c r="G103" s="194">
        <v>97</v>
      </c>
      <c r="H103" s="174"/>
      <c r="I103" s="194">
        <v>97</v>
      </c>
      <c r="J103" s="193"/>
      <c r="K103" s="174"/>
      <c r="L103" s="208">
        <v>4481.83</v>
      </c>
      <c r="M103" s="174"/>
      <c r="N103" s="191">
        <v>147048.74</v>
      </c>
      <c r="AF103" s="171"/>
      <c r="AG103" s="149"/>
      <c r="AK103" s="129" t="s">
        <v>106</v>
      </c>
      <c r="AM103" s="149"/>
      <c r="AN103" s="149"/>
      <c r="AP103" s="149"/>
    </row>
    <row r="104" spans="1:42" s="131" customFormat="1" ht="23.25" x14ac:dyDescent="0.25">
      <c r="A104" s="196"/>
      <c r="B104" s="159" t="s">
        <v>105</v>
      </c>
      <c r="C104" s="441" t="s">
        <v>104</v>
      </c>
      <c r="D104" s="441"/>
      <c r="E104" s="441"/>
      <c r="F104" s="195" t="s">
        <v>3</v>
      </c>
      <c r="G104" s="194">
        <v>51</v>
      </c>
      <c r="H104" s="174"/>
      <c r="I104" s="194">
        <v>51</v>
      </c>
      <c r="J104" s="193"/>
      <c r="K104" s="174"/>
      <c r="L104" s="208">
        <v>2356.42</v>
      </c>
      <c r="M104" s="174"/>
      <c r="N104" s="191">
        <v>77314.289999999994</v>
      </c>
      <c r="AF104" s="171"/>
      <c r="AG104" s="149"/>
      <c r="AK104" s="129" t="s">
        <v>104</v>
      </c>
      <c r="AM104" s="149"/>
      <c r="AN104" s="149"/>
      <c r="AP104" s="149"/>
    </row>
    <row r="105" spans="1:42" s="131" customFormat="1" ht="15" x14ac:dyDescent="0.25">
      <c r="A105" s="183"/>
      <c r="B105" s="152"/>
      <c r="C105" s="446" t="s">
        <v>93</v>
      </c>
      <c r="D105" s="446"/>
      <c r="E105" s="446"/>
      <c r="F105" s="182"/>
      <c r="G105" s="180"/>
      <c r="H105" s="180"/>
      <c r="I105" s="180"/>
      <c r="J105" s="181"/>
      <c r="K105" s="180"/>
      <c r="L105" s="190">
        <v>12977.98</v>
      </c>
      <c r="M105" s="178"/>
      <c r="N105" s="189">
        <v>390609.85</v>
      </c>
      <c r="AF105" s="171"/>
      <c r="AG105" s="149"/>
      <c r="AM105" s="149" t="s">
        <v>93</v>
      </c>
      <c r="AN105" s="149"/>
      <c r="AP105" s="149"/>
    </row>
    <row r="106" spans="1:42" s="131" customFormat="1" ht="23.25" x14ac:dyDescent="0.25">
      <c r="A106" s="187" t="s">
        <v>4</v>
      </c>
      <c r="B106" s="166" t="s">
        <v>124</v>
      </c>
      <c r="C106" s="446" t="s">
        <v>122</v>
      </c>
      <c r="D106" s="446"/>
      <c r="E106" s="446"/>
      <c r="F106" s="182" t="s">
        <v>123</v>
      </c>
      <c r="G106" s="180">
        <v>6.44</v>
      </c>
      <c r="H106" s="186">
        <v>1</v>
      </c>
      <c r="I106" s="184">
        <v>6.44</v>
      </c>
      <c r="J106" s="181"/>
      <c r="K106" s="180"/>
      <c r="L106" s="181"/>
      <c r="M106" s="180"/>
      <c r="N106" s="207"/>
      <c r="AF106" s="171"/>
      <c r="AG106" s="149" t="s">
        <v>122</v>
      </c>
      <c r="AM106" s="149"/>
      <c r="AN106" s="149"/>
      <c r="AP106" s="149"/>
    </row>
    <row r="107" spans="1:42" s="131" customFormat="1" ht="15" x14ac:dyDescent="0.25">
      <c r="A107" s="188"/>
      <c r="B107" s="158"/>
      <c r="C107" s="441" t="s">
        <v>121</v>
      </c>
      <c r="D107" s="441"/>
      <c r="E107" s="441"/>
      <c r="F107" s="441"/>
      <c r="G107" s="441"/>
      <c r="H107" s="441"/>
      <c r="I107" s="441"/>
      <c r="J107" s="441"/>
      <c r="K107" s="441"/>
      <c r="L107" s="441"/>
      <c r="M107" s="441"/>
      <c r="N107" s="447"/>
      <c r="AF107" s="171"/>
      <c r="AG107" s="149"/>
      <c r="AH107" s="129" t="s">
        <v>121</v>
      </c>
      <c r="AM107" s="149"/>
      <c r="AN107" s="149"/>
      <c r="AP107" s="149"/>
    </row>
    <row r="108" spans="1:42" s="131" customFormat="1" ht="34.5" x14ac:dyDescent="0.25">
      <c r="A108" s="206"/>
      <c r="B108" s="159" t="s">
        <v>120</v>
      </c>
      <c r="C108" s="439" t="s">
        <v>119</v>
      </c>
      <c r="D108" s="439"/>
      <c r="E108" s="439"/>
      <c r="F108" s="439"/>
      <c r="G108" s="439"/>
      <c r="H108" s="439"/>
      <c r="I108" s="439"/>
      <c r="J108" s="439"/>
      <c r="K108" s="439"/>
      <c r="L108" s="439"/>
      <c r="M108" s="439"/>
      <c r="N108" s="440"/>
      <c r="AF108" s="171"/>
      <c r="AG108" s="149"/>
      <c r="AI108" s="129" t="s">
        <v>119</v>
      </c>
      <c r="AM108" s="149"/>
      <c r="AN108" s="149"/>
      <c r="AP108" s="149"/>
    </row>
    <row r="109" spans="1:42" s="131" customFormat="1" ht="68.25" x14ac:dyDescent="0.25">
      <c r="A109" s="206"/>
      <c r="B109" s="159" t="s">
        <v>118</v>
      </c>
      <c r="C109" s="439" t="s">
        <v>117</v>
      </c>
      <c r="D109" s="439"/>
      <c r="E109" s="439"/>
      <c r="F109" s="439"/>
      <c r="G109" s="439"/>
      <c r="H109" s="439"/>
      <c r="I109" s="439"/>
      <c r="J109" s="439"/>
      <c r="K109" s="439"/>
      <c r="L109" s="439"/>
      <c r="M109" s="439"/>
      <c r="N109" s="440"/>
      <c r="AF109" s="171"/>
      <c r="AG109" s="149"/>
      <c r="AI109" s="129" t="s">
        <v>117</v>
      </c>
      <c r="AM109" s="149"/>
      <c r="AN109" s="149"/>
      <c r="AP109" s="149"/>
    </row>
    <row r="110" spans="1:42" s="131" customFormat="1" ht="23.25" x14ac:dyDescent="0.25">
      <c r="A110" s="206"/>
      <c r="B110" s="159" t="s">
        <v>116</v>
      </c>
      <c r="C110" s="439" t="s">
        <v>115</v>
      </c>
      <c r="D110" s="439"/>
      <c r="E110" s="439"/>
      <c r="F110" s="439"/>
      <c r="G110" s="439"/>
      <c r="H110" s="439"/>
      <c r="I110" s="439"/>
      <c r="J110" s="439"/>
      <c r="K110" s="439"/>
      <c r="L110" s="439"/>
      <c r="M110" s="439"/>
      <c r="N110" s="440"/>
      <c r="AF110" s="171"/>
      <c r="AG110" s="149"/>
      <c r="AI110" s="129" t="s">
        <v>115</v>
      </c>
      <c r="AM110" s="149"/>
      <c r="AN110" s="149"/>
      <c r="AP110" s="149"/>
    </row>
    <row r="111" spans="1:42" s="131" customFormat="1" ht="15" x14ac:dyDescent="0.25">
      <c r="A111" s="200"/>
      <c r="B111" s="159" t="s">
        <v>114</v>
      </c>
      <c r="C111" s="441" t="s">
        <v>113</v>
      </c>
      <c r="D111" s="441"/>
      <c r="E111" s="441"/>
      <c r="F111" s="195"/>
      <c r="G111" s="174"/>
      <c r="H111" s="174"/>
      <c r="I111" s="174"/>
      <c r="J111" s="192">
        <v>90.24</v>
      </c>
      <c r="K111" s="203">
        <v>0.77500000000000002</v>
      </c>
      <c r="L111" s="192">
        <v>450.39</v>
      </c>
      <c r="M111" s="205">
        <v>32.81</v>
      </c>
      <c r="N111" s="191">
        <v>14777.3</v>
      </c>
      <c r="AF111" s="171"/>
      <c r="AG111" s="149"/>
      <c r="AJ111" s="129" t="s">
        <v>113</v>
      </c>
      <c r="AM111" s="149"/>
      <c r="AN111" s="149"/>
      <c r="AP111" s="149"/>
    </row>
    <row r="112" spans="1:42" s="131" customFormat="1" ht="15" x14ac:dyDescent="0.25">
      <c r="A112" s="200"/>
      <c r="B112" s="159" t="s">
        <v>4</v>
      </c>
      <c r="C112" s="441" t="s">
        <v>112</v>
      </c>
      <c r="D112" s="441"/>
      <c r="E112" s="441"/>
      <c r="F112" s="195"/>
      <c r="G112" s="174"/>
      <c r="H112" s="174"/>
      <c r="I112" s="174"/>
      <c r="J112" s="192">
        <v>1.8</v>
      </c>
      <c r="K112" s="194">
        <v>0</v>
      </c>
      <c r="L112" s="192">
        <v>0</v>
      </c>
      <c r="M112" s="205">
        <v>8.66</v>
      </c>
      <c r="N112" s="201"/>
      <c r="AF112" s="171"/>
      <c r="AG112" s="149"/>
      <c r="AJ112" s="129" t="s">
        <v>112</v>
      </c>
      <c r="AM112" s="149"/>
      <c r="AN112" s="149"/>
      <c r="AP112" s="149"/>
    </row>
    <row r="113" spans="1:42" s="131" customFormat="1" ht="15" x14ac:dyDescent="0.25">
      <c r="A113" s="196"/>
      <c r="B113" s="159"/>
      <c r="C113" s="441" t="s">
        <v>110</v>
      </c>
      <c r="D113" s="441"/>
      <c r="E113" s="441"/>
      <c r="F113" s="195" t="s">
        <v>111</v>
      </c>
      <c r="G113" s="204">
        <v>9.6</v>
      </c>
      <c r="H113" s="203">
        <v>0.77500000000000002</v>
      </c>
      <c r="I113" s="202">
        <v>47.913600000000002</v>
      </c>
      <c r="J113" s="193"/>
      <c r="K113" s="174"/>
      <c r="L113" s="193"/>
      <c r="M113" s="174"/>
      <c r="N113" s="201"/>
      <c r="AF113" s="171"/>
      <c r="AG113" s="149"/>
      <c r="AK113" s="129" t="s">
        <v>110</v>
      </c>
      <c r="AM113" s="149"/>
      <c r="AN113" s="149"/>
      <c r="AP113" s="149"/>
    </row>
    <row r="114" spans="1:42" s="131" customFormat="1" ht="15" x14ac:dyDescent="0.25">
      <c r="A114" s="200"/>
      <c r="B114" s="159"/>
      <c r="C114" s="448" t="s">
        <v>109</v>
      </c>
      <c r="D114" s="448"/>
      <c r="E114" s="448"/>
      <c r="F114" s="199"/>
      <c r="G114" s="178"/>
      <c r="H114" s="178"/>
      <c r="I114" s="178"/>
      <c r="J114" s="198">
        <v>92.04</v>
      </c>
      <c r="K114" s="178"/>
      <c r="L114" s="198">
        <v>450.39</v>
      </c>
      <c r="M114" s="178"/>
      <c r="N114" s="197">
        <v>14777.3</v>
      </c>
      <c r="AF114" s="171"/>
      <c r="AG114" s="149"/>
      <c r="AL114" s="129" t="s">
        <v>109</v>
      </c>
      <c r="AM114" s="149"/>
      <c r="AN114" s="149"/>
      <c r="AP114" s="149"/>
    </row>
    <row r="115" spans="1:42" s="131" customFormat="1" ht="15" x14ac:dyDescent="0.25">
      <c r="A115" s="196"/>
      <c r="B115" s="159"/>
      <c r="C115" s="441" t="s">
        <v>108</v>
      </c>
      <c r="D115" s="441"/>
      <c r="E115" s="441"/>
      <c r="F115" s="195"/>
      <c r="G115" s="174"/>
      <c r="H115" s="174"/>
      <c r="I115" s="174"/>
      <c r="J115" s="193"/>
      <c r="K115" s="174"/>
      <c r="L115" s="192">
        <v>450.39</v>
      </c>
      <c r="M115" s="174"/>
      <c r="N115" s="191">
        <v>14777.3</v>
      </c>
      <c r="AF115" s="171"/>
      <c r="AG115" s="149"/>
      <c r="AK115" s="129" t="s">
        <v>108</v>
      </c>
      <c r="AM115" s="149"/>
      <c r="AN115" s="149"/>
      <c r="AP115" s="149"/>
    </row>
    <row r="116" spans="1:42" s="131" customFormat="1" ht="23.25" x14ac:dyDescent="0.25">
      <c r="A116" s="196"/>
      <c r="B116" s="159" t="s">
        <v>107</v>
      </c>
      <c r="C116" s="441" t="s">
        <v>106</v>
      </c>
      <c r="D116" s="441"/>
      <c r="E116" s="441"/>
      <c r="F116" s="195" t="s">
        <v>3</v>
      </c>
      <c r="G116" s="194">
        <v>97</v>
      </c>
      <c r="H116" s="174"/>
      <c r="I116" s="194">
        <v>97</v>
      </c>
      <c r="J116" s="193"/>
      <c r="K116" s="174"/>
      <c r="L116" s="192">
        <v>436.88</v>
      </c>
      <c r="M116" s="174"/>
      <c r="N116" s="191">
        <v>14333.98</v>
      </c>
      <c r="AF116" s="171"/>
      <c r="AG116" s="149"/>
      <c r="AK116" s="129" t="s">
        <v>106</v>
      </c>
      <c r="AM116" s="149"/>
      <c r="AN116" s="149"/>
      <c r="AP116" s="149"/>
    </row>
    <row r="117" spans="1:42" s="131" customFormat="1" ht="23.25" x14ac:dyDescent="0.25">
      <c r="A117" s="196"/>
      <c r="B117" s="159" t="s">
        <v>105</v>
      </c>
      <c r="C117" s="441" t="s">
        <v>104</v>
      </c>
      <c r="D117" s="441"/>
      <c r="E117" s="441"/>
      <c r="F117" s="195" t="s">
        <v>3</v>
      </c>
      <c r="G117" s="194">
        <v>51</v>
      </c>
      <c r="H117" s="174"/>
      <c r="I117" s="194">
        <v>51</v>
      </c>
      <c r="J117" s="193"/>
      <c r="K117" s="174"/>
      <c r="L117" s="192">
        <v>229.7</v>
      </c>
      <c r="M117" s="174"/>
      <c r="N117" s="191">
        <v>7536.42</v>
      </c>
      <c r="AF117" s="171"/>
      <c r="AG117" s="149"/>
      <c r="AK117" s="129" t="s">
        <v>104</v>
      </c>
      <c r="AM117" s="149"/>
      <c r="AN117" s="149"/>
      <c r="AP117" s="149"/>
    </row>
    <row r="118" spans="1:42" s="131" customFormat="1" ht="15" x14ac:dyDescent="0.25">
      <c r="A118" s="183"/>
      <c r="B118" s="152"/>
      <c r="C118" s="446" t="s">
        <v>93</v>
      </c>
      <c r="D118" s="446"/>
      <c r="E118" s="446"/>
      <c r="F118" s="182"/>
      <c r="G118" s="180"/>
      <c r="H118" s="180"/>
      <c r="I118" s="180"/>
      <c r="J118" s="181"/>
      <c r="K118" s="180"/>
      <c r="L118" s="190">
        <v>1116.97</v>
      </c>
      <c r="M118" s="178"/>
      <c r="N118" s="189">
        <v>36647.699999999997</v>
      </c>
      <c r="AF118" s="171"/>
      <c r="AG118" s="149"/>
      <c r="AM118" s="149" t="s">
        <v>93</v>
      </c>
      <c r="AN118" s="149"/>
      <c r="AP118" s="149"/>
    </row>
    <row r="119" spans="1:42" s="131" customFormat="1" ht="15" x14ac:dyDescent="0.25">
      <c r="A119" s="176"/>
      <c r="B119" s="147"/>
      <c r="C119" s="147"/>
      <c r="D119" s="147"/>
      <c r="E119" s="147"/>
      <c r="F119" s="175"/>
      <c r="G119" s="175"/>
      <c r="H119" s="175"/>
      <c r="I119" s="175"/>
      <c r="J119" s="148"/>
      <c r="K119" s="175"/>
      <c r="L119" s="148"/>
      <c r="M119" s="174"/>
      <c r="N119" s="148"/>
      <c r="AF119" s="171"/>
      <c r="AG119" s="149"/>
      <c r="AM119" s="149"/>
      <c r="AN119" s="149"/>
      <c r="AP119" s="149"/>
    </row>
    <row r="120" spans="1:42" s="131" customFormat="1" ht="15" x14ac:dyDescent="0.25">
      <c r="A120" s="168"/>
      <c r="B120" s="167"/>
      <c r="C120" s="446" t="s">
        <v>103</v>
      </c>
      <c r="D120" s="446"/>
      <c r="E120" s="446"/>
      <c r="F120" s="446"/>
      <c r="G120" s="446"/>
      <c r="H120" s="446"/>
      <c r="I120" s="446"/>
      <c r="J120" s="446"/>
      <c r="K120" s="446"/>
      <c r="L120" s="165"/>
      <c r="M120" s="164"/>
      <c r="N120" s="163"/>
      <c r="AF120" s="171"/>
      <c r="AG120" s="149"/>
      <c r="AM120" s="149"/>
      <c r="AN120" s="149" t="s">
        <v>103</v>
      </c>
      <c r="AP120" s="149"/>
    </row>
    <row r="121" spans="1:42" s="131" customFormat="1" ht="15" x14ac:dyDescent="0.25">
      <c r="A121" s="154"/>
      <c r="B121" s="159"/>
      <c r="C121" s="441" t="s">
        <v>89</v>
      </c>
      <c r="D121" s="441"/>
      <c r="E121" s="441"/>
      <c r="F121" s="441"/>
      <c r="G121" s="441"/>
      <c r="H121" s="441"/>
      <c r="I121" s="441"/>
      <c r="J121" s="441"/>
      <c r="K121" s="441"/>
      <c r="L121" s="157">
        <v>6590.12</v>
      </c>
      <c r="M121" s="156"/>
      <c r="N121" s="161"/>
      <c r="AF121" s="171"/>
      <c r="AG121" s="149"/>
      <c r="AM121" s="149"/>
      <c r="AN121" s="149"/>
      <c r="AO121" s="129" t="s">
        <v>89</v>
      </c>
      <c r="AP121" s="149"/>
    </row>
    <row r="122" spans="1:42" s="131" customFormat="1" ht="15" x14ac:dyDescent="0.25">
      <c r="A122" s="154"/>
      <c r="B122" s="159"/>
      <c r="C122" s="441" t="s">
        <v>81</v>
      </c>
      <c r="D122" s="441"/>
      <c r="E122" s="441"/>
      <c r="F122" s="441"/>
      <c r="G122" s="441"/>
      <c r="H122" s="441"/>
      <c r="I122" s="441"/>
      <c r="J122" s="441"/>
      <c r="K122" s="441"/>
      <c r="L122" s="162"/>
      <c r="M122" s="156"/>
      <c r="N122" s="161"/>
      <c r="AF122" s="171"/>
      <c r="AG122" s="149"/>
      <c r="AM122" s="149"/>
      <c r="AN122" s="149"/>
      <c r="AO122" s="129" t="s">
        <v>81</v>
      </c>
      <c r="AP122" s="149"/>
    </row>
    <row r="123" spans="1:42" s="131" customFormat="1" ht="15" x14ac:dyDescent="0.25">
      <c r="A123" s="154"/>
      <c r="B123" s="159"/>
      <c r="C123" s="441" t="s">
        <v>88</v>
      </c>
      <c r="D123" s="441"/>
      <c r="E123" s="441"/>
      <c r="F123" s="441"/>
      <c r="G123" s="441"/>
      <c r="H123" s="441"/>
      <c r="I123" s="441"/>
      <c r="J123" s="441"/>
      <c r="K123" s="441"/>
      <c r="L123" s="157">
        <v>4901.9799999999996</v>
      </c>
      <c r="M123" s="156"/>
      <c r="N123" s="161"/>
      <c r="AF123" s="171"/>
      <c r="AG123" s="149"/>
      <c r="AM123" s="149"/>
      <c r="AN123" s="149"/>
      <c r="AO123" s="129" t="s">
        <v>88</v>
      </c>
      <c r="AP123" s="149"/>
    </row>
    <row r="124" spans="1:42" s="131" customFormat="1" ht="15" x14ac:dyDescent="0.25">
      <c r="A124" s="154"/>
      <c r="B124" s="159"/>
      <c r="C124" s="441" t="s">
        <v>87</v>
      </c>
      <c r="D124" s="441"/>
      <c r="E124" s="441"/>
      <c r="F124" s="441"/>
      <c r="G124" s="441"/>
      <c r="H124" s="441"/>
      <c r="I124" s="441"/>
      <c r="J124" s="441"/>
      <c r="K124" s="441"/>
      <c r="L124" s="157">
        <v>1688.14</v>
      </c>
      <c r="M124" s="156"/>
      <c r="N124" s="161"/>
      <c r="AF124" s="171"/>
      <c r="AG124" s="149"/>
      <c r="AM124" s="149"/>
      <c r="AN124" s="149"/>
      <c r="AO124" s="129" t="s">
        <v>87</v>
      </c>
      <c r="AP124" s="149"/>
    </row>
    <row r="125" spans="1:42" s="131" customFormat="1" ht="15" x14ac:dyDescent="0.25">
      <c r="A125" s="154"/>
      <c r="B125" s="159"/>
      <c r="C125" s="441" t="s">
        <v>86</v>
      </c>
      <c r="D125" s="441"/>
      <c r="E125" s="441"/>
      <c r="F125" s="441"/>
      <c r="G125" s="441"/>
      <c r="H125" s="441"/>
      <c r="I125" s="441"/>
      <c r="J125" s="441"/>
      <c r="K125" s="441"/>
      <c r="L125" s="160">
        <v>168.85</v>
      </c>
      <c r="M125" s="156"/>
      <c r="N125" s="161"/>
      <c r="AF125" s="171"/>
      <c r="AG125" s="149"/>
      <c r="AM125" s="149"/>
      <c r="AN125" s="149"/>
      <c r="AO125" s="129" t="s">
        <v>86</v>
      </c>
      <c r="AP125" s="149"/>
    </row>
    <row r="126" spans="1:42" s="131" customFormat="1" ht="15" x14ac:dyDescent="0.25">
      <c r="A126" s="154"/>
      <c r="B126" s="159"/>
      <c r="C126" s="441" t="s">
        <v>82</v>
      </c>
      <c r="D126" s="441"/>
      <c r="E126" s="441"/>
      <c r="F126" s="441"/>
      <c r="G126" s="441"/>
      <c r="H126" s="441"/>
      <c r="I126" s="441"/>
      <c r="J126" s="441"/>
      <c r="K126" s="441"/>
      <c r="L126" s="157">
        <v>14094.95</v>
      </c>
      <c r="M126" s="156"/>
      <c r="N126" s="161"/>
      <c r="AF126" s="171"/>
      <c r="AG126" s="149"/>
      <c r="AM126" s="149"/>
      <c r="AN126" s="149"/>
      <c r="AO126" s="129" t="s">
        <v>82</v>
      </c>
      <c r="AP126" s="149"/>
    </row>
    <row r="127" spans="1:42" s="131" customFormat="1" ht="15" x14ac:dyDescent="0.25">
      <c r="A127" s="154"/>
      <c r="B127" s="159"/>
      <c r="C127" s="441" t="s">
        <v>81</v>
      </c>
      <c r="D127" s="441"/>
      <c r="E127" s="441"/>
      <c r="F127" s="441"/>
      <c r="G127" s="441"/>
      <c r="H127" s="441"/>
      <c r="I127" s="441"/>
      <c r="J127" s="441"/>
      <c r="K127" s="441"/>
      <c r="L127" s="162"/>
      <c r="M127" s="156"/>
      <c r="N127" s="161"/>
      <c r="AF127" s="171"/>
      <c r="AG127" s="149"/>
      <c r="AM127" s="149"/>
      <c r="AN127" s="149"/>
      <c r="AO127" s="129" t="s">
        <v>81</v>
      </c>
      <c r="AP127" s="149"/>
    </row>
    <row r="128" spans="1:42" s="131" customFormat="1" ht="15" x14ac:dyDescent="0.25">
      <c r="A128" s="154"/>
      <c r="B128" s="159"/>
      <c r="C128" s="441" t="s">
        <v>80</v>
      </c>
      <c r="D128" s="441"/>
      <c r="E128" s="441"/>
      <c r="F128" s="441"/>
      <c r="G128" s="441"/>
      <c r="H128" s="441"/>
      <c r="I128" s="441"/>
      <c r="J128" s="441"/>
      <c r="K128" s="441"/>
      <c r="L128" s="157">
        <v>4901.9799999999996</v>
      </c>
      <c r="M128" s="156"/>
      <c r="N128" s="161"/>
      <c r="AF128" s="171"/>
      <c r="AG128" s="149"/>
      <c r="AM128" s="149"/>
      <c r="AN128" s="149"/>
      <c r="AO128" s="129" t="s">
        <v>80</v>
      </c>
      <c r="AP128" s="149"/>
    </row>
    <row r="129" spans="1:42" s="131" customFormat="1" ht="15" x14ac:dyDescent="0.25">
      <c r="A129" s="154"/>
      <c r="B129" s="159"/>
      <c r="C129" s="441" t="s">
        <v>79</v>
      </c>
      <c r="D129" s="441"/>
      <c r="E129" s="441"/>
      <c r="F129" s="441"/>
      <c r="G129" s="441"/>
      <c r="H129" s="441"/>
      <c r="I129" s="441"/>
      <c r="J129" s="441"/>
      <c r="K129" s="441"/>
      <c r="L129" s="157">
        <v>1688.14</v>
      </c>
      <c r="M129" s="156"/>
      <c r="N129" s="161"/>
      <c r="AF129" s="171"/>
      <c r="AG129" s="149"/>
      <c r="AM129" s="149"/>
      <c r="AN129" s="149"/>
      <c r="AO129" s="129" t="s">
        <v>79</v>
      </c>
      <c r="AP129" s="149"/>
    </row>
    <row r="130" spans="1:42" s="131" customFormat="1" ht="15" x14ac:dyDescent="0.25">
      <c r="A130" s="154"/>
      <c r="B130" s="159"/>
      <c r="C130" s="441" t="s">
        <v>78</v>
      </c>
      <c r="D130" s="441"/>
      <c r="E130" s="441"/>
      <c r="F130" s="441"/>
      <c r="G130" s="441"/>
      <c r="H130" s="441"/>
      <c r="I130" s="441"/>
      <c r="J130" s="441"/>
      <c r="K130" s="441"/>
      <c r="L130" s="160">
        <v>168.85</v>
      </c>
      <c r="M130" s="156"/>
      <c r="N130" s="161"/>
      <c r="AF130" s="171"/>
      <c r="AG130" s="149"/>
      <c r="AM130" s="149"/>
      <c r="AN130" s="149"/>
      <c r="AO130" s="129" t="s">
        <v>78</v>
      </c>
      <c r="AP130" s="149"/>
    </row>
    <row r="131" spans="1:42" s="131" customFormat="1" ht="15" x14ac:dyDescent="0.25">
      <c r="A131" s="154"/>
      <c r="B131" s="159"/>
      <c r="C131" s="441" t="s">
        <v>77</v>
      </c>
      <c r="D131" s="441"/>
      <c r="E131" s="441"/>
      <c r="F131" s="441"/>
      <c r="G131" s="441"/>
      <c r="H131" s="441"/>
      <c r="I131" s="441"/>
      <c r="J131" s="441"/>
      <c r="K131" s="441"/>
      <c r="L131" s="157">
        <v>4918.71</v>
      </c>
      <c r="M131" s="156"/>
      <c r="N131" s="161"/>
      <c r="AF131" s="171"/>
      <c r="AG131" s="149"/>
      <c r="AM131" s="149"/>
      <c r="AN131" s="149"/>
      <c r="AO131" s="129" t="s">
        <v>77</v>
      </c>
      <c r="AP131" s="149"/>
    </row>
    <row r="132" spans="1:42" s="131" customFormat="1" ht="15" x14ac:dyDescent="0.25">
      <c r="A132" s="154"/>
      <c r="B132" s="159"/>
      <c r="C132" s="441" t="s">
        <v>76</v>
      </c>
      <c r="D132" s="441"/>
      <c r="E132" s="441"/>
      <c r="F132" s="441"/>
      <c r="G132" s="441"/>
      <c r="H132" s="441"/>
      <c r="I132" s="441"/>
      <c r="J132" s="441"/>
      <c r="K132" s="441"/>
      <c r="L132" s="157">
        <v>2586.12</v>
      </c>
      <c r="M132" s="156"/>
      <c r="N132" s="161"/>
      <c r="AF132" s="171"/>
      <c r="AG132" s="149"/>
      <c r="AM132" s="149"/>
      <c r="AN132" s="149"/>
      <c r="AO132" s="129" t="s">
        <v>76</v>
      </c>
      <c r="AP132" s="149"/>
    </row>
    <row r="133" spans="1:42" s="131" customFormat="1" ht="15" x14ac:dyDescent="0.25">
      <c r="A133" s="154"/>
      <c r="B133" s="159"/>
      <c r="C133" s="441" t="s">
        <v>75</v>
      </c>
      <c r="D133" s="441"/>
      <c r="E133" s="441"/>
      <c r="F133" s="441"/>
      <c r="G133" s="441"/>
      <c r="H133" s="441"/>
      <c r="I133" s="441"/>
      <c r="J133" s="441"/>
      <c r="K133" s="441"/>
      <c r="L133" s="157">
        <v>5070.83</v>
      </c>
      <c r="M133" s="156"/>
      <c r="N133" s="161"/>
      <c r="AF133" s="171"/>
      <c r="AG133" s="149"/>
      <c r="AM133" s="149"/>
      <c r="AN133" s="149"/>
      <c r="AO133" s="129" t="s">
        <v>75</v>
      </c>
      <c r="AP133" s="149"/>
    </row>
    <row r="134" spans="1:42" s="131" customFormat="1" ht="15" x14ac:dyDescent="0.25">
      <c r="A134" s="154"/>
      <c r="B134" s="159"/>
      <c r="C134" s="441" t="s">
        <v>74</v>
      </c>
      <c r="D134" s="441"/>
      <c r="E134" s="441"/>
      <c r="F134" s="441"/>
      <c r="G134" s="441"/>
      <c r="H134" s="441"/>
      <c r="I134" s="441"/>
      <c r="J134" s="441"/>
      <c r="K134" s="441"/>
      <c r="L134" s="157">
        <v>4918.71</v>
      </c>
      <c r="M134" s="156"/>
      <c r="N134" s="161"/>
      <c r="AF134" s="171"/>
      <c r="AG134" s="149"/>
      <c r="AM134" s="149"/>
      <c r="AN134" s="149"/>
      <c r="AO134" s="129" t="s">
        <v>74</v>
      </c>
      <c r="AP134" s="149"/>
    </row>
    <row r="135" spans="1:42" s="131" customFormat="1" ht="15" x14ac:dyDescent="0.25">
      <c r="A135" s="154"/>
      <c r="B135" s="159"/>
      <c r="C135" s="441" t="s">
        <v>73</v>
      </c>
      <c r="D135" s="441"/>
      <c r="E135" s="441"/>
      <c r="F135" s="441"/>
      <c r="G135" s="441"/>
      <c r="H135" s="441"/>
      <c r="I135" s="441"/>
      <c r="J135" s="441"/>
      <c r="K135" s="441"/>
      <c r="L135" s="157">
        <v>2586.12</v>
      </c>
      <c r="M135" s="156"/>
      <c r="N135" s="161"/>
      <c r="AF135" s="171"/>
      <c r="AG135" s="149"/>
      <c r="AM135" s="149"/>
      <c r="AN135" s="149"/>
      <c r="AO135" s="129" t="s">
        <v>73</v>
      </c>
      <c r="AP135" s="149"/>
    </row>
    <row r="136" spans="1:42" s="131" customFormat="1" ht="15" x14ac:dyDescent="0.25">
      <c r="A136" s="154"/>
      <c r="B136" s="153"/>
      <c r="C136" s="449" t="s">
        <v>102</v>
      </c>
      <c r="D136" s="449"/>
      <c r="E136" s="449"/>
      <c r="F136" s="449"/>
      <c r="G136" s="449"/>
      <c r="H136" s="449"/>
      <c r="I136" s="449"/>
      <c r="J136" s="449"/>
      <c r="K136" s="449"/>
      <c r="L136" s="146">
        <v>14094.95</v>
      </c>
      <c r="M136" s="151"/>
      <c r="N136" s="172"/>
      <c r="AF136" s="171"/>
      <c r="AG136" s="149"/>
      <c r="AM136" s="149"/>
      <c r="AN136" s="149"/>
      <c r="AP136" s="149" t="s">
        <v>102</v>
      </c>
    </row>
    <row r="137" spans="1:42" s="131" customFormat="1" ht="15" x14ac:dyDescent="0.25">
      <c r="A137" s="443" t="s">
        <v>101</v>
      </c>
      <c r="B137" s="444"/>
      <c r="C137" s="444"/>
      <c r="D137" s="444"/>
      <c r="E137" s="444"/>
      <c r="F137" s="444"/>
      <c r="G137" s="444"/>
      <c r="H137" s="444"/>
      <c r="I137" s="444"/>
      <c r="J137" s="444"/>
      <c r="K137" s="444"/>
      <c r="L137" s="444"/>
      <c r="M137" s="444"/>
      <c r="N137" s="445"/>
      <c r="AF137" s="171" t="s">
        <v>101</v>
      </c>
      <c r="AG137" s="149"/>
      <c r="AM137" s="149"/>
      <c r="AN137" s="149"/>
      <c r="AP137" s="149"/>
    </row>
    <row r="138" spans="1:42" s="131" customFormat="1" ht="34.5" x14ac:dyDescent="0.25">
      <c r="A138" s="187" t="s">
        <v>2</v>
      </c>
      <c r="B138" s="166" t="s">
        <v>100</v>
      </c>
      <c r="C138" s="446" t="s">
        <v>99</v>
      </c>
      <c r="D138" s="446"/>
      <c r="E138" s="446"/>
      <c r="F138" s="182" t="s">
        <v>95</v>
      </c>
      <c r="G138" s="180">
        <v>1.74787</v>
      </c>
      <c r="H138" s="186">
        <v>1</v>
      </c>
      <c r="I138" s="185">
        <v>1.74787</v>
      </c>
      <c r="J138" s="179">
        <v>17.95</v>
      </c>
      <c r="K138" s="180"/>
      <c r="L138" s="179">
        <v>31.37</v>
      </c>
      <c r="M138" s="184">
        <v>11.96</v>
      </c>
      <c r="N138" s="177">
        <v>375.19</v>
      </c>
      <c r="AF138" s="171"/>
      <c r="AG138" s="149" t="s">
        <v>99</v>
      </c>
      <c r="AM138" s="149"/>
      <c r="AN138" s="149"/>
      <c r="AP138" s="149"/>
    </row>
    <row r="139" spans="1:42" s="131" customFormat="1" ht="15" x14ac:dyDescent="0.25">
      <c r="A139" s="188"/>
      <c r="B139" s="158"/>
      <c r="C139" s="441" t="s">
        <v>98</v>
      </c>
      <c r="D139" s="441"/>
      <c r="E139" s="441"/>
      <c r="F139" s="441"/>
      <c r="G139" s="441"/>
      <c r="H139" s="441"/>
      <c r="I139" s="441"/>
      <c r="J139" s="441"/>
      <c r="K139" s="441"/>
      <c r="L139" s="441"/>
      <c r="M139" s="441"/>
      <c r="N139" s="447"/>
      <c r="AF139" s="171"/>
      <c r="AG139" s="149"/>
      <c r="AH139" s="129" t="s">
        <v>98</v>
      </c>
      <c r="AM139" s="149"/>
      <c r="AN139" s="149"/>
      <c r="AP139" s="149"/>
    </row>
    <row r="140" spans="1:42" s="131" customFormat="1" ht="15" x14ac:dyDescent="0.25">
      <c r="A140" s="183"/>
      <c r="B140" s="152"/>
      <c r="C140" s="446" t="s">
        <v>93</v>
      </c>
      <c r="D140" s="446"/>
      <c r="E140" s="446"/>
      <c r="F140" s="182"/>
      <c r="G140" s="180"/>
      <c r="H140" s="180"/>
      <c r="I140" s="180"/>
      <c r="J140" s="181"/>
      <c r="K140" s="180"/>
      <c r="L140" s="179">
        <v>31.37</v>
      </c>
      <c r="M140" s="178"/>
      <c r="N140" s="177">
        <v>375.19</v>
      </c>
      <c r="AF140" s="171"/>
      <c r="AG140" s="149"/>
      <c r="AM140" s="149" t="s">
        <v>93</v>
      </c>
      <c r="AN140" s="149"/>
      <c r="AP140" s="149"/>
    </row>
    <row r="141" spans="1:42" s="131" customFormat="1" ht="68.25" x14ac:dyDescent="0.25">
      <c r="A141" s="187" t="s">
        <v>97</v>
      </c>
      <c r="B141" s="166" t="s">
        <v>96</v>
      </c>
      <c r="C141" s="446" t="s">
        <v>94</v>
      </c>
      <c r="D141" s="446"/>
      <c r="E141" s="446"/>
      <c r="F141" s="182" t="s">
        <v>95</v>
      </c>
      <c r="G141" s="180">
        <v>1.74787</v>
      </c>
      <c r="H141" s="186">
        <v>1</v>
      </c>
      <c r="I141" s="185">
        <v>1.74787</v>
      </c>
      <c r="J141" s="179">
        <v>27.16</v>
      </c>
      <c r="K141" s="180"/>
      <c r="L141" s="179">
        <v>47.47</v>
      </c>
      <c r="M141" s="184">
        <v>14.29</v>
      </c>
      <c r="N141" s="177">
        <v>678.35</v>
      </c>
      <c r="AF141" s="171"/>
      <c r="AG141" s="149" t="s">
        <v>94</v>
      </c>
      <c r="AM141" s="149"/>
      <c r="AN141" s="149"/>
      <c r="AP141" s="149"/>
    </row>
    <row r="142" spans="1:42" s="131" customFormat="1" ht="15" x14ac:dyDescent="0.25">
      <c r="A142" s="183"/>
      <c r="B142" s="152"/>
      <c r="C142" s="446" t="s">
        <v>93</v>
      </c>
      <c r="D142" s="446"/>
      <c r="E142" s="446"/>
      <c r="F142" s="182"/>
      <c r="G142" s="180"/>
      <c r="H142" s="180"/>
      <c r="I142" s="180"/>
      <c r="J142" s="181"/>
      <c r="K142" s="180"/>
      <c r="L142" s="179">
        <v>47.47</v>
      </c>
      <c r="M142" s="178"/>
      <c r="N142" s="177">
        <v>678.35</v>
      </c>
      <c r="AF142" s="171"/>
      <c r="AG142" s="149"/>
      <c r="AM142" s="149" t="s">
        <v>93</v>
      </c>
      <c r="AN142" s="149"/>
      <c r="AP142" s="149"/>
    </row>
    <row r="143" spans="1:42" s="131" customFormat="1" ht="15" x14ac:dyDescent="0.25">
      <c r="A143" s="176"/>
      <c r="B143" s="147"/>
      <c r="C143" s="147"/>
      <c r="D143" s="147"/>
      <c r="E143" s="147"/>
      <c r="F143" s="175"/>
      <c r="G143" s="175"/>
      <c r="H143" s="175"/>
      <c r="I143" s="175"/>
      <c r="J143" s="148"/>
      <c r="K143" s="175"/>
      <c r="L143" s="148"/>
      <c r="M143" s="174"/>
      <c r="N143" s="148"/>
      <c r="AF143" s="171"/>
      <c r="AG143" s="149"/>
      <c r="AM143" s="149"/>
      <c r="AN143" s="149"/>
      <c r="AP143" s="149"/>
    </row>
    <row r="144" spans="1:42" s="131" customFormat="1" ht="15" x14ac:dyDescent="0.25">
      <c r="A144" s="168"/>
      <c r="B144" s="167"/>
      <c r="C144" s="446" t="s">
        <v>92</v>
      </c>
      <c r="D144" s="446"/>
      <c r="E144" s="446"/>
      <c r="F144" s="446"/>
      <c r="G144" s="446"/>
      <c r="H144" s="446"/>
      <c r="I144" s="446"/>
      <c r="J144" s="446"/>
      <c r="K144" s="446"/>
      <c r="L144" s="165"/>
      <c r="M144" s="164"/>
      <c r="N144" s="163"/>
      <c r="AF144" s="171"/>
      <c r="AG144" s="149"/>
      <c r="AM144" s="149"/>
      <c r="AN144" s="149" t="s">
        <v>92</v>
      </c>
      <c r="AP144" s="149"/>
    </row>
    <row r="145" spans="1:44" s="131" customFormat="1" ht="15" x14ac:dyDescent="0.25">
      <c r="A145" s="154"/>
      <c r="B145" s="159"/>
      <c r="C145" s="441" t="s">
        <v>89</v>
      </c>
      <c r="D145" s="441"/>
      <c r="E145" s="441"/>
      <c r="F145" s="441"/>
      <c r="G145" s="441"/>
      <c r="H145" s="441"/>
      <c r="I145" s="441"/>
      <c r="J145" s="441"/>
      <c r="K145" s="441"/>
      <c r="L145" s="160">
        <v>78.84</v>
      </c>
      <c r="M145" s="156"/>
      <c r="N145" s="161"/>
      <c r="AF145" s="171"/>
      <c r="AG145" s="149"/>
      <c r="AM145" s="149"/>
      <c r="AN145" s="149"/>
      <c r="AO145" s="129" t="s">
        <v>89</v>
      </c>
      <c r="AP145" s="149"/>
    </row>
    <row r="146" spans="1:44" s="131" customFormat="1" ht="15" x14ac:dyDescent="0.25">
      <c r="A146" s="154"/>
      <c r="B146" s="159"/>
      <c r="C146" s="441" t="s">
        <v>81</v>
      </c>
      <c r="D146" s="441"/>
      <c r="E146" s="441"/>
      <c r="F146" s="441"/>
      <c r="G146" s="441"/>
      <c r="H146" s="441"/>
      <c r="I146" s="441"/>
      <c r="J146" s="441"/>
      <c r="K146" s="441"/>
      <c r="L146" s="162"/>
      <c r="M146" s="156"/>
      <c r="N146" s="161"/>
      <c r="AF146" s="171"/>
      <c r="AG146" s="149"/>
      <c r="AM146" s="149"/>
      <c r="AN146" s="149"/>
      <c r="AO146" s="129" t="s">
        <v>81</v>
      </c>
      <c r="AP146" s="149"/>
    </row>
    <row r="147" spans="1:44" s="131" customFormat="1" ht="15" x14ac:dyDescent="0.25">
      <c r="A147" s="154"/>
      <c r="B147" s="159"/>
      <c r="C147" s="441" t="s">
        <v>85</v>
      </c>
      <c r="D147" s="441"/>
      <c r="E147" s="441"/>
      <c r="F147" s="441"/>
      <c r="G147" s="441"/>
      <c r="H147" s="441"/>
      <c r="I147" s="441"/>
      <c r="J147" s="441"/>
      <c r="K147" s="441"/>
      <c r="L147" s="160">
        <v>78.84</v>
      </c>
      <c r="M147" s="156"/>
      <c r="N147" s="161"/>
      <c r="AF147" s="171"/>
      <c r="AG147" s="149"/>
      <c r="AM147" s="149"/>
      <c r="AN147" s="149"/>
      <c r="AO147" s="129" t="s">
        <v>85</v>
      </c>
      <c r="AP147" s="149"/>
    </row>
    <row r="148" spans="1:44" s="131" customFormat="1" ht="15" x14ac:dyDescent="0.25">
      <c r="A148" s="154"/>
      <c r="B148" s="159"/>
      <c r="C148" s="441" t="s">
        <v>84</v>
      </c>
      <c r="D148" s="441"/>
      <c r="E148" s="441"/>
      <c r="F148" s="441"/>
      <c r="G148" s="441"/>
      <c r="H148" s="441"/>
      <c r="I148" s="441"/>
      <c r="J148" s="441"/>
      <c r="K148" s="441"/>
      <c r="L148" s="160">
        <v>78.84</v>
      </c>
      <c r="M148" s="156"/>
      <c r="N148" s="161"/>
      <c r="AF148" s="171"/>
      <c r="AG148" s="149"/>
      <c r="AM148" s="149"/>
      <c r="AN148" s="149"/>
      <c r="AO148" s="129" t="s">
        <v>84</v>
      </c>
      <c r="AP148" s="149"/>
    </row>
    <row r="149" spans="1:44" s="131" customFormat="1" ht="15" x14ac:dyDescent="0.25">
      <c r="A149" s="154"/>
      <c r="B149" s="159"/>
      <c r="C149" s="441" t="s">
        <v>83</v>
      </c>
      <c r="D149" s="441"/>
      <c r="E149" s="441"/>
      <c r="F149" s="441"/>
      <c r="G149" s="441"/>
      <c r="H149" s="441"/>
      <c r="I149" s="441"/>
      <c r="J149" s="441"/>
      <c r="K149" s="441"/>
      <c r="L149" s="160">
        <v>78.84</v>
      </c>
      <c r="M149" s="156"/>
      <c r="N149" s="161"/>
      <c r="AF149" s="171"/>
      <c r="AG149" s="149"/>
      <c r="AM149" s="149"/>
      <c r="AN149" s="149"/>
      <c r="AO149" s="129" t="s">
        <v>83</v>
      </c>
      <c r="AP149" s="149"/>
    </row>
    <row r="150" spans="1:44" s="131" customFormat="1" ht="15" x14ac:dyDescent="0.25">
      <c r="A150" s="154"/>
      <c r="B150" s="153"/>
      <c r="C150" s="449" t="s">
        <v>91</v>
      </c>
      <c r="D150" s="449"/>
      <c r="E150" s="449"/>
      <c r="F150" s="449"/>
      <c r="G150" s="449"/>
      <c r="H150" s="449"/>
      <c r="I150" s="449"/>
      <c r="J150" s="449"/>
      <c r="K150" s="449"/>
      <c r="L150" s="173">
        <v>78.84</v>
      </c>
      <c r="M150" s="151"/>
      <c r="N150" s="172"/>
      <c r="AF150" s="171"/>
      <c r="AG150" s="149"/>
      <c r="AM150" s="149"/>
      <c r="AN150" s="149"/>
      <c r="AP150" s="149" t="s">
        <v>91</v>
      </c>
    </row>
    <row r="151" spans="1:44" s="131" customFormat="1" ht="11.25" hidden="1" customHeight="1" x14ac:dyDescent="0.25">
      <c r="B151" s="133"/>
      <c r="C151" s="133"/>
      <c r="D151" s="133"/>
      <c r="E151" s="133"/>
      <c r="F151" s="133"/>
      <c r="G151" s="133"/>
      <c r="H151" s="133"/>
      <c r="I151" s="133"/>
      <c r="J151" s="133"/>
      <c r="K151" s="133"/>
      <c r="L151" s="170"/>
      <c r="M151" s="170"/>
      <c r="N151" s="170"/>
      <c r="R151" s="169"/>
    </row>
    <row r="152" spans="1:44" s="131" customFormat="1" ht="15" x14ac:dyDescent="0.25">
      <c r="A152" s="168"/>
      <c r="B152" s="167"/>
      <c r="C152" s="446" t="s">
        <v>90</v>
      </c>
      <c r="D152" s="446"/>
      <c r="E152" s="446"/>
      <c r="F152" s="446"/>
      <c r="G152" s="446"/>
      <c r="H152" s="446"/>
      <c r="I152" s="446"/>
      <c r="J152" s="446"/>
      <c r="K152" s="446"/>
      <c r="L152" s="165"/>
      <c r="M152" s="164"/>
      <c r="N152" s="163"/>
      <c r="AQ152" s="149" t="s">
        <v>90</v>
      </c>
    </row>
    <row r="153" spans="1:44" s="131" customFormat="1" ht="15" x14ac:dyDescent="0.25">
      <c r="A153" s="154"/>
      <c r="B153" s="159"/>
      <c r="C153" s="441" t="s">
        <v>89</v>
      </c>
      <c r="D153" s="441"/>
      <c r="E153" s="441"/>
      <c r="F153" s="441"/>
      <c r="G153" s="441"/>
      <c r="H153" s="441"/>
      <c r="I153" s="441"/>
      <c r="J153" s="441"/>
      <c r="K153" s="441"/>
      <c r="L153" s="157">
        <v>7064.14</v>
      </c>
      <c r="M153" s="156"/>
      <c r="N153" s="155">
        <v>189049.35</v>
      </c>
      <c r="AQ153" s="149"/>
      <c r="AR153" s="129" t="s">
        <v>89</v>
      </c>
    </row>
    <row r="154" spans="1:44" s="131" customFormat="1" ht="15" x14ac:dyDescent="0.25">
      <c r="A154" s="154"/>
      <c r="B154" s="159"/>
      <c r="C154" s="441" t="s">
        <v>81</v>
      </c>
      <c r="D154" s="441"/>
      <c r="E154" s="441"/>
      <c r="F154" s="441"/>
      <c r="G154" s="441"/>
      <c r="H154" s="441"/>
      <c r="I154" s="441"/>
      <c r="J154" s="441"/>
      <c r="K154" s="441"/>
      <c r="L154" s="162"/>
      <c r="M154" s="156"/>
      <c r="N154" s="161"/>
      <c r="AQ154" s="149"/>
      <c r="AR154" s="129" t="s">
        <v>81</v>
      </c>
    </row>
    <row r="155" spans="1:44" s="131" customFormat="1" ht="15" x14ac:dyDescent="0.25">
      <c r="A155" s="154"/>
      <c r="B155" s="159"/>
      <c r="C155" s="441" t="s">
        <v>88</v>
      </c>
      <c r="D155" s="441"/>
      <c r="E155" s="441"/>
      <c r="F155" s="441"/>
      <c r="G155" s="441"/>
      <c r="H155" s="441"/>
      <c r="I155" s="441"/>
      <c r="J155" s="441"/>
      <c r="K155" s="441"/>
      <c r="L155" s="157">
        <v>5009.67</v>
      </c>
      <c r="M155" s="156"/>
      <c r="N155" s="155">
        <v>164367.28</v>
      </c>
      <c r="AQ155" s="149"/>
      <c r="AR155" s="129" t="s">
        <v>88</v>
      </c>
    </row>
    <row r="156" spans="1:44" s="131" customFormat="1" ht="15" x14ac:dyDescent="0.25">
      <c r="A156" s="154"/>
      <c r="B156" s="159"/>
      <c r="C156" s="441" t="s">
        <v>87</v>
      </c>
      <c r="D156" s="441"/>
      <c r="E156" s="441"/>
      <c r="F156" s="441"/>
      <c r="G156" s="441"/>
      <c r="H156" s="441"/>
      <c r="I156" s="441"/>
      <c r="J156" s="441"/>
      <c r="K156" s="441"/>
      <c r="L156" s="157">
        <v>1975.63</v>
      </c>
      <c r="M156" s="156"/>
      <c r="N156" s="155">
        <v>23628.53</v>
      </c>
      <c r="AQ156" s="149"/>
      <c r="AR156" s="129" t="s">
        <v>87</v>
      </c>
    </row>
    <row r="157" spans="1:44" s="131" customFormat="1" ht="15" x14ac:dyDescent="0.25">
      <c r="A157" s="154"/>
      <c r="B157" s="159"/>
      <c r="C157" s="441" t="s">
        <v>86</v>
      </c>
      <c r="D157" s="441"/>
      <c r="E157" s="441"/>
      <c r="F157" s="441"/>
      <c r="G157" s="441"/>
      <c r="H157" s="441"/>
      <c r="I157" s="441"/>
      <c r="J157" s="441"/>
      <c r="K157" s="441"/>
      <c r="L157" s="160">
        <v>204.68</v>
      </c>
      <c r="M157" s="156"/>
      <c r="N157" s="155">
        <v>6715.55</v>
      </c>
      <c r="AQ157" s="149"/>
      <c r="AR157" s="129" t="s">
        <v>86</v>
      </c>
    </row>
    <row r="158" spans="1:44" s="131" customFormat="1" ht="15" x14ac:dyDescent="0.25">
      <c r="A158" s="154"/>
      <c r="B158" s="159"/>
      <c r="C158" s="441" t="s">
        <v>85</v>
      </c>
      <c r="D158" s="441"/>
      <c r="E158" s="441"/>
      <c r="F158" s="441"/>
      <c r="G158" s="441"/>
      <c r="H158" s="441"/>
      <c r="I158" s="441"/>
      <c r="J158" s="441"/>
      <c r="K158" s="441"/>
      <c r="L158" s="160">
        <v>78.84</v>
      </c>
      <c r="M158" s="156"/>
      <c r="N158" s="155">
        <v>1053.54</v>
      </c>
      <c r="AQ158" s="149"/>
      <c r="AR158" s="129" t="s">
        <v>85</v>
      </c>
    </row>
    <row r="159" spans="1:44" s="131" customFormat="1" ht="15" x14ac:dyDescent="0.25">
      <c r="A159" s="154"/>
      <c r="B159" s="159"/>
      <c r="C159" s="441" t="s">
        <v>84</v>
      </c>
      <c r="D159" s="441"/>
      <c r="E159" s="441"/>
      <c r="F159" s="441"/>
      <c r="G159" s="441"/>
      <c r="H159" s="441"/>
      <c r="I159" s="441"/>
      <c r="J159" s="441"/>
      <c r="K159" s="441"/>
      <c r="L159" s="160">
        <v>78.84</v>
      </c>
      <c r="M159" s="156"/>
      <c r="N159" s="155">
        <v>1053.54</v>
      </c>
      <c r="AQ159" s="149"/>
      <c r="AR159" s="129" t="s">
        <v>84</v>
      </c>
    </row>
    <row r="160" spans="1:44" s="131" customFormat="1" ht="15" x14ac:dyDescent="0.25">
      <c r="A160" s="154"/>
      <c r="B160" s="159"/>
      <c r="C160" s="441" t="s">
        <v>83</v>
      </c>
      <c r="D160" s="441"/>
      <c r="E160" s="441"/>
      <c r="F160" s="441"/>
      <c r="G160" s="441"/>
      <c r="H160" s="441"/>
      <c r="I160" s="441"/>
      <c r="J160" s="441"/>
      <c r="K160" s="441"/>
      <c r="L160" s="160">
        <v>78.84</v>
      </c>
      <c r="M160" s="156"/>
      <c r="N160" s="155">
        <v>1053.54</v>
      </c>
      <c r="AQ160" s="149"/>
      <c r="AR160" s="129" t="s">
        <v>83</v>
      </c>
    </row>
    <row r="161" spans="1:49" s="131" customFormat="1" ht="15" x14ac:dyDescent="0.25">
      <c r="A161" s="154"/>
      <c r="B161" s="159"/>
      <c r="C161" s="441" t="s">
        <v>82</v>
      </c>
      <c r="D161" s="441"/>
      <c r="E161" s="441"/>
      <c r="F161" s="441"/>
      <c r="G161" s="441"/>
      <c r="H161" s="441"/>
      <c r="I161" s="441"/>
      <c r="J161" s="441"/>
      <c r="K161" s="441"/>
      <c r="L161" s="157">
        <v>14702.53</v>
      </c>
      <c r="M161" s="156"/>
      <c r="N161" s="155">
        <v>441198.39</v>
      </c>
      <c r="AQ161" s="149"/>
      <c r="AR161" s="129" t="s">
        <v>82</v>
      </c>
    </row>
    <row r="162" spans="1:49" s="131" customFormat="1" ht="15" x14ac:dyDescent="0.25">
      <c r="A162" s="154"/>
      <c r="B162" s="159"/>
      <c r="C162" s="441" t="s">
        <v>81</v>
      </c>
      <c r="D162" s="441"/>
      <c r="E162" s="441"/>
      <c r="F162" s="441"/>
      <c r="G162" s="441"/>
      <c r="H162" s="441"/>
      <c r="I162" s="441"/>
      <c r="J162" s="441"/>
      <c r="K162" s="441"/>
      <c r="L162" s="162"/>
      <c r="M162" s="156"/>
      <c r="N162" s="161"/>
      <c r="AQ162" s="149"/>
      <c r="AR162" s="129" t="s">
        <v>81</v>
      </c>
    </row>
    <row r="163" spans="1:49" s="131" customFormat="1" ht="15" x14ac:dyDescent="0.25">
      <c r="A163" s="154"/>
      <c r="B163" s="159"/>
      <c r="C163" s="441" t="s">
        <v>80</v>
      </c>
      <c r="D163" s="441"/>
      <c r="E163" s="441"/>
      <c r="F163" s="441"/>
      <c r="G163" s="441"/>
      <c r="H163" s="441"/>
      <c r="I163" s="441"/>
      <c r="J163" s="441"/>
      <c r="K163" s="441"/>
      <c r="L163" s="157">
        <v>5009.67</v>
      </c>
      <c r="M163" s="156"/>
      <c r="N163" s="155">
        <v>164367.28</v>
      </c>
      <c r="AQ163" s="149"/>
      <c r="AR163" s="129" t="s">
        <v>80</v>
      </c>
    </row>
    <row r="164" spans="1:49" s="131" customFormat="1" ht="15" x14ac:dyDescent="0.25">
      <c r="A164" s="154"/>
      <c r="B164" s="159"/>
      <c r="C164" s="441" t="s">
        <v>79</v>
      </c>
      <c r="D164" s="441"/>
      <c r="E164" s="441"/>
      <c r="F164" s="441"/>
      <c r="G164" s="441"/>
      <c r="H164" s="441"/>
      <c r="I164" s="441"/>
      <c r="J164" s="441"/>
      <c r="K164" s="441"/>
      <c r="L164" s="157">
        <v>1975.63</v>
      </c>
      <c r="M164" s="156"/>
      <c r="N164" s="155">
        <v>23628.53</v>
      </c>
      <c r="AQ164" s="149"/>
      <c r="AR164" s="129" t="s">
        <v>79</v>
      </c>
    </row>
    <row r="165" spans="1:49" s="131" customFormat="1" ht="15" x14ac:dyDescent="0.25">
      <c r="A165" s="154"/>
      <c r="B165" s="159"/>
      <c r="C165" s="441" t="s">
        <v>78</v>
      </c>
      <c r="D165" s="441"/>
      <c r="E165" s="441"/>
      <c r="F165" s="441"/>
      <c r="G165" s="441"/>
      <c r="H165" s="441"/>
      <c r="I165" s="441"/>
      <c r="J165" s="441"/>
      <c r="K165" s="441"/>
      <c r="L165" s="160">
        <v>204.68</v>
      </c>
      <c r="M165" s="156"/>
      <c r="N165" s="155">
        <v>6715.55</v>
      </c>
      <c r="AQ165" s="149"/>
      <c r="AR165" s="129" t="s">
        <v>78</v>
      </c>
    </row>
    <row r="166" spans="1:49" s="131" customFormat="1" ht="15" x14ac:dyDescent="0.25">
      <c r="A166" s="154"/>
      <c r="B166" s="159"/>
      <c r="C166" s="441" t="s">
        <v>77</v>
      </c>
      <c r="D166" s="441"/>
      <c r="E166" s="441"/>
      <c r="F166" s="441"/>
      <c r="G166" s="441"/>
      <c r="H166" s="441"/>
      <c r="I166" s="441"/>
      <c r="J166" s="441"/>
      <c r="K166" s="441"/>
      <c r="L166" s="157">
        <v>5057.92</v>
      </c>
      <c r="M166" s="156"/>
      <c r="N166" s="155">
        <v>165950.34</v>
      </c>
      <c r="AQ166" s="149"/>
      <c r="AR166" s="129" t="s">
        <v>77</v>
      </c>
    </row>
    <row r="167" spans="1:49" s="131" customFormat="1" ht="15" x14ac:dyDescent="0.25">
      <c r="A167" s="154"/>
      <c r="B167" s="159"/>
      <c r="C167" s="441" t="s">
        <v>76</v>
      </c>
      <c r="D167" s="441"/>
      <c r="E167" s="441"/>
      <c r="F167" s="441"/>
      <c r="G167" s="441"/>
      <c r="H167" s="441"/>
      <c r="I167" s="441"/>
      <c r="J167" s="441"/>
      <c r="K167" s="441"/>
      <c r="L167" s="157">
        <v>2659.31</v>
      </c>
      <c r="M167" s="156"/>
      <c r="N167" s="155">
        <v>87252.24</v>
      </c>
      <c r="AQ167" s="149"/>
      <c r="AR167" s="129" t="s">
        <v>76</v>
      </c>
    </row>
    <row r="168" spans="1:49" s="131" customFormat="1" ht="15" x14ac:dyDescent="0.25">
      <c r="A168" s="154"/>
      <c r="B168" s="159"/>
      <c r="C168" s="441" t="s">
        <v>75</v>
      </c>
      <c r="D168" s="441"/>
      <c r="E168" s="441"/>
      <c r="F168" s="441"/>
      <c r="G168" s="441"/>
      <c r="H168" s="441"/>
      <c r="I168" s="441"/>
      <c r="J168" s="441"/>
      <c r="K168" s="441"/>
      <c r="L168" s="157">
        <v>5214.3500000000004</v>
      </c>
      <c r="M168" s="156"/>
      <c r="N168" s="155">
        <v>171082.83</v>
      </c>
      <c r="AQ168" s="149"/>
      <c r="AR168" s="129" t="s">
        <v>75</v>
      </c>
    </row>
    <row r="169" spans="1:49" s="131" customFormat="1" ht="15" x14ac:dyDescent="0.25">
      <c r="A169" s="154"/>
      <c r="B169" s="159"/>
      <c r="C169" s="441" t="s">
        <v>74</v>
      </c>
      <c r="D169" s="441"/>
      <c r="E169" s="441"/>
      <c r="F169" s="441"/>
      <c r="G169" s="441"/>
      <c r="H169" s="441"/>
      <c r="I169" s="441"/>
      <c r="J169" s="441"/>
      <c r="K169" s="441"/>
      <c r="L169" s="157">
        <v>5057.92</v>
      </c>
      <c r="M169" s="156"/>
      <c r="N169" s="155">
        <v>165950.34</v>
      </c>
      <c r="AQ169" s="149"/>
      <c r="AR169" s="129" t="s">
        <v>74</v>
      </c>
    </row>
    <row r="170" spans="1:49" s="131" customFormat="1" ht="15" x14ac:dyDescent="0.25">
      <c r="A170" s="154"/>
      <c r="B170" s="159"/>
      <c r="C170" s="441" t="s">
        <v>73</v>
      </c>
      <c r="D170" s="441"/>
      <c r="E170" s="441"/>
      <c r="F170" s="441"/>
      <c r="G170" s="441"/>
      <c r="H170" s="441"/>
      <c r="I170" s="441"/>
      <c r="J170" s="441"/>
      <c r="K170" s="441"/>
      <c r="L170" s="157">
        <v>2659.31</v>
      </c>
      <c r="M170" s="156"/>
      <c r="N170" s="155">
        <v>87252.24</v>
      </c>
      <c r="AQ170" s="149"/>
      <c r="AR170" s="129" t="s">
        <v>73</v>
      </c>
    </row>
    <row r="171" spans="1:49" s="131" customFormat="1" ht="15" x14ac:dyDescent="0.25">
      <c r="A171" s="154"/>
      <c r="B171" s="153"/>
      <c r="C171" s="449" t="s">
        <v>72</v>
      </c>
      <c r="D171" s="449"/>
      <c r="E171" s="449"/>
      <c r="F171" s="449"/>
      <c r="G171" s="449"/>
      <c r="H171" s="449"/>
      <c r="I171" s="449"/>
      <c r="J171" s="449"/>
      <c r="K171" s="449"/>
      <c r="L171" s="146">
        <v>14781.37</v>
      </c>
      <c r="M171" s="151"/>
      <c r="N171" s="150">
        <v>442251.93</v>
      </c>
      <c r="AQ171" s="149"/>
      <c r="AS171" s="149" t="s">
        <v>72</v>
      </c>
    </row>
    <row r="172" spans="1:49" s="131" customFormat="1" ht="13.5" hidden="1" customHeight="1" x14ac:dyDescent="0.25">
      <c r="B172" s="148"/>
      <c r="C172" s="147"/>
      <c r="D172" s="147"/>
      <c r="E172" s="147"/>
      <c r="F172" s="147"/>
      <c r="G172" s="147"/>
      <c r="H172" s="147"/>
      <c r="I172" s="147"/>
      <c r="J172" s="147"/>
      <c r="K172" s="147"/>
      <c r="L172" s="146"/>
      <c r="M172" s="145"/>
      <c r="N172" s="144"/>
    </row>
    <row r="173" spans="1:49" s="131" customFormat="1" ht="26.25" customHeight="1" x14ac:dyDescent="0.25">
      <c r="A173" s="143"/>
      <c r="B173" s="142"/>
      <c r="C173" s="142"/>
      <c r="D173" s="142"/>
      <c r="E173" s="142"/>
      <c r="F173" s="142"/>
      <c r="G173" s="142"/>
      <c r="H173" s="142"/>
      <c r="I173" s="142"/>
      <c r="J173" s="142"/>
      <c r="K173" s="142"/>
      <c r="L173" s="142"/>
      <c r="M173" s="142"/>
      <c r="N173" s="142"/>
    </row>
    <row r="174" spans="1:49" s="134" customFormat="1" ht="15" x14ac:dyDescent="0.25">
      <c r="A174" s="137"/>
      <c r="B174" s="141" t="s">
        <v>1</v>
      </c>
      <c r="C174" s="450" t="s">
        <v>71</v>
      </c>
      <c r="D174" s="450"/>
      <c r="E174" s="450"/>
      <c r="F174" s="450"/>
      <c r="G174" s="450"/>
      <c r="H174" s="451" t="s">
        <v>70</v>
      </c>
      <c r="I174" s="451"/>
      <c r="J174" s="451"/>
      <c r="K174" s="451"/>
      <c r="L174" s="451"/>
      <c r="M174" s="131"/>
      <c r="N174" s="131"/>
      <c r="O174" s="131"/>
      <c r="P174" s="131"/>
      <c r="Q174" s="131"/>
      <c r="R174" s="131"/>
      <c r="S174" s="131"/>
      <c r="T174" s="131"/>
      <c r="U174" s="131"/>
      <c r="V174" s="135"/>
      <c r="W174" s="135"/>
      <c r="X174" s="135"/>
      <c r="Y174" s="135"/>
      <c r="Z174" s="135"/>
      <c r="AA174" s="135"/>
      <c r="AB174" s="135"/>
      <c r="AC174" s="135"/>
      <c r="AD174" s="135"/>
      <c r="AE174" s="135"/>
      <c r="AF174" s="135"/>
      <c r="AG174" s="135"/>
      <c r="AH174" s="135"/>
      <c r="AI174" s="135"/>
      <c r="AJ174" s="135"/>
      <c r="AK174" s="135"/>
      <c r="AL174" s="135"/>
      <c r="AM174" s="135"/>
      <c r="AN174" s="135"/>
      <c r="AO174" s="135"/>
      <c r="AP174" s="135"/>
      <c r="AQ174" s="135"/>
      <c r="AR174" s="135"/>
      <c r="AS174" s="135"/>
      <c r="AT174" s="135" t="s">
        <v>71</v>
      </c>
      <c r="AU174" s="135" t="s">
        <v>70</v>
      </c>
      <c r="AV174" s="135"/>
      <c r="AW174" s="135"/>
    </row>
    <row r="175" spans="1:49" s="138" customFormat="1" ht="16.5" customHeight="1" x14ac:dyDescent="0.25">
      <c r="A175" s="140"/>
      <c r="B175" s="141"/>
      <c r="C175" s="392" t="s">
        <v>67</v>
      </c>
      <c r="D175" s="392"/>
      <c r="E175" s="392"/>
      <c r="F175" s="392"/>
      <c r="G175" s="392"/>
      <c r="H175" s="392"/>
      <c r="I175" s="392"/>
      <c r="J175" s="392"/>
      <c r="K175" s="392"/>
      <c r="L175" s="392"/>
      <c r="V175" s="139"/>
      <c r="W175" s="139"/>
      <c r="X175" s="139"/>
      <c r="Y175" s="139"/>
      <c r="Z175" s="139"/>
      <c r="AA175" s="139"/>
      <c r="AB175" s="139"/>
      <c r="AC175" s="139"/>
      <c r="AD175" s="139"/>
      <c r="AE175" s="139"/>
      <c r="AF175" s="139"/>
      <c r="AG175" s="139"/>
      <c r="AH175" s="139"/>
      <c r="AI175" s="139"/>
      <c r="AJ175" s="139"/>
      <c r="AK175" s="139"/>
      <c r="AL175" s="139"/>
      <c r="AM175" s="139"/>
      <c r="AN175" s="139"/>
      <c r="AO175" s="139"/>
      <c r="AP175" s="139"/>
      <c r="AQ175" s="139"/>
      <c r="AR175" s="139"/>
      <c r="AS175" s="139"/>
      <c r="AT175" s="139"/>
      <c r="AU175" s="139"/>
      <c r="AV175" s="139"/>
      <c r="AW175" s="139"/>
    </row>
    <row r="176" spans="1:49" s="134" customFormat="1" ht="15" x14ac:dyDescent="0.25">
      <c r="A176" s="137"/>
      <c r="B176" s="141" t="s">
        <v>0</v>
      </c>
      <c r="C176" s="450"/>
      <c r="D176" s="450"/>
      <c r="E176" s="450"/>
      <c r="F176" s="450"/>
      <c r="G176" s="450"/>
      <c r="H176" s="451" t="s">
        <v>68</v>
      </c>
      <c r="I176" s="451"/>
      <c r="J176" s="451"/>
      <c r="K176" s="451"/>
      <c r="L176" s="451"/>
      <c r="M176" s="131"/>
      <c r="N176" s="131"/>
      <c r="O176" s="131"/>
      <c r="P176" s="131"/>
      <c r="Q176" s="131"/>
      <c r="R176" s="131"/>
      <c r="S176" s="131"/>
      <c r="T176" s="131"/>
      <c r="U176" s="131"/>
      <c r="V176" s="135"/>
      <c r="W176" s="135"/>
      <c r="X176" s="135"/>
      <c r="Y176" s="135"/>
      <c r="Z176" s="135"/>
      <c r="AA176" s="135"/>
      <c r="AB176" s="135"/>
      <c r="AC176" s="135"/>
      <c r="AD176" s="135"/>
      <c r="AE176" s="135"/>
      <c r="AF176" s="135"/>
      <c r="AG176" s="135"/>
      <c r="AH176" s="135"/>
      <c r="AI176" s="135"/>
      <c r="AJ176" s="135"/>
      <c r="AK176" s="135"/>
      <c r="AL176" s="135"/>
      <c r="AM176" s="135"/>
      <c r="AN176" s="135"/>
      <c r="AO176" s="135"/>
      <c r="AP176" s="135"/>
      <c r="AQ176" s="135"/>
      <c r="AR176" s="135"/>
      <c r="AS176" s="135"/>
      <c r="AT176" s="135"/>
      <c r="AU176" s="135"/>
      <c r="AV176" s="135" t="s">
        <v>69</v>
      </c>
      <c r="AW176" s="135" t="s">
        <v>68</v>
      </c>
    </row>
    <row r="177" spans="1:49" s="138" customFormat="1" ht="16.5" customHeight="1" x14ac:dyDescent="0.25">
      <c r="A177" s="140"/>
      <c r="C177" s="392" t="s">
        <v>67</v>
      </c>
      <c r="D177" s="392"/>
      <c r="E177" s="392"/>
      <c r="F177" s="392"/>
      <c r="G177" s="392"/>
      <c r="H177" s="392"/>
      <c r="I177" s="392"/>
      <c r="J177" s="392"/>
      <c r="K177" s="392"/>
      <c r="L177" s="392"/>
      <c r="V177" s="139"/>
      <c r="W177" s="139"/>
      <c r="X177" s="139"/>
      <c r="Y177" s="139"/>
      <c r="Z177" s="139"/>
      <c r="AA177" s="139"/>
      <c r="AB177" s="139"/>
      <c r="AC177" s="139"/>
      <c r="AD177" s="139"/>
      <c r="AE177" s="139"/>
      <c r="AF177" s="139"/>
      <c r="AG177" s="139"/>
      <c r="AH177" s="139"/>
      <c r="AI177" s="139"/>
      <c r="AJ177" s="139"/>
      <c r="AK177" s="139"/>
      <c r="AL177" s="139"/>
      <c r="AM177" s="139"/>
      <c r="AN177" s="139"/>
      <c r="AO177" s="139"/>
      <c r="AP177" s="139"/>
      <c r="AQ177" s="139"/>
      <c r="AR177" s="139"/>
      <c r="AS177" s="139"/>
      <c r="AT177" s="139"/>
      <c r="AU177" s="139"/>
      <c r="AV177" s="139"/>
      <c r="AW177" s="139"/>
    </row>
    <row r="178" spans="1:49" s="134" customFormat="1" ht="19.5" customHeight="1" x14ac:dyDescent="0.2">
      <c r="A178" s="137"/>
      <c r="C178" s="136"/>
      <c r="D178" s="136"/>
      <c r="E178" s="136"/>
      <c r="F178" s="136"/>
      <c r="G178" s="136"/>
      <c r="H178" s="136"/>
      <c r="I178" s="136"/>
      <c r="J178" s="136"/>
      <c r="K178" s="136"/>
      <c r="L178" s="136"/>
      <c r="V178" s="135"/>
      <c r="W178" s="135"/>
      <c r="X178" s="135"/>
      <c r="Y178" s="135"/>
      <c r="Z178" s="135"/>
      <c r="AA178" s="135"/>
      <c r="AB178" s="135"/>
      <c r="AC178" s="135"/>
      <c r="AD178" s="135"/>
      <c r="AE178" s="135"/>
      <c r="AF178" s="135"/>
      <c r="AG178" s="135"/>
      <c r="AH178" s="135"/>
      <c r="AI178" s="135"/>
      <c r="AJ178" s="135"/>
      <c r="AK178" s="135"/>
      <c r="AL178" s="135"/>
      <c r="AM178" s="135"/>
      <c r="AN178" s="135"/>
      <c r="AO178" s="135"/>
      <c r="AP178" s="135"/>
      <c r="AQ178" s="135"/>
      <c r="AR178" s="135"/>
      <c r="AS178" s="135"/>
      <c r="AT178" s="135"/>
      <c r="AU178" s="135"/>
      <c r="AV178" s="135"/>
      <c r="AW178" s="135"/>
    </row>
    <row r="179" spans="1:49" s="131" customFormat="1" ht="22.5" customHeight="1" x14ac:dyDescent="0.25">
      <c r="A179" s="439" t="s">
        <v>66</v>
      </c>
      <c r="B179" s="439"/>
      <c r="C179" s="439"/>
      <c r="D179" s="439"/>
      <c r="E179" s="439"/>
      <c r="F179" s="439"/>
      <c r="G179" s="439"/>
      <c r="H179" s="439"/>
      <c r="I179" s="439"/>
      <c r="J179" s="439"/>
      <c r="K179" s="439"/>
      <c r="L179" s="439"/>
      <c r="M179" s="439"/>
      <c r="N179" s="439"/>
      <c r="O179" s="133"/>
      <c r="P179" s="133"/>
    </row>
    <row r="180" spans="1:49" s="131" customFormat="1" ht="12.75" customHeight="1" x14ac:dyDescent="0.25">
      <c r="A180" s="439" t="s">
        <v>65</v>
      </c>
      <c r="B180" s="439"/>
      <c r="C180" s="439"/>
      <c r="D180" s="439"/>
      <c r="E180" s="439"/>
      <c r="F180" s="439"/>
      <c r="G180" s="439"/>
      <c r="H180" s="439"/>
      <c r="I180" s="439"/>
      <c r="J180" s="439"/>
      <c r="K180" s="439"/>
      <c r="L180" s="439"/>
      <c r="M180" s="439"/>
      <c r="N180" s="439"/>
      <c r="O180" s="133"/>
      <c r="P180" s="133"/>
    </row>
    <row r="181" spans="1:49" s="131" customFormat="1" ht="12.75" customHeight="1" x14ac:dyDescent="0.25">
      <c r="A181" s="439" t="s">
        <v>64</v>
      </c>
      <c r="B181" s="439"/>
      <c r="C181" s="439"/>
      <c r="D181" s="439"/>
      <c r="E181" s="439"/>
      <c r="F181" s="439"/>
      <c r="G181" s="439"/>
      <c r="H181" s="439"/>
      <c r="I181" s="439"/>
      <c r="J181" s="439"/>
      <c r="K181" s="439"/>
      <c r="L181" s="439"/>
      <c r="M181" s="439"/>
      <c r="N181" s="439"/>
      <c r="O181" s="133"/>
      <c r="P181" s="133"/>
    </row>
    <row r="182" spans="1:49" s="131" customFormat="1" ht="19.5" customHeight="1" x14ac:dyDescent="0.25"/>
    <row r="183" spans="1:49" s="131" customFormat="1" ht="15" x14ac:dyDescent="0.25">
      <c r="B183" s="132"/>
      <c r="D183" s="132"/>
      <c r="F183" s="132"/>
    </row>
  </sheetData>
  <mergeCells count="172">
    <mergeCell ref="C177:L177"/>
    <mergeCell ref="A179:N179"/>
    <mergeCell ref="A180:N180"/>
    <mergeCell ref="A181:N181"/>
    <mergeCell ref="C171:K171"/>
    <mergeCell ref="C174:G174"/>
    <mergeCell ref="H174:L174"/>
    <mergeCell ref="C175:L175"/>
    <mergeCell ref="C176:G176"/>
    <mergeCell ref="H176:L176"/>
    <mergeCell ref="C166:K166"/>
    <mergeCell ref="C167:K167"/>
    <mergeCell ref="C168:K168"/>
    <mergeCell ref="C169:K169"/>
    <mergeCell ref="C170:K170"/>
    <mergeCell ref="C161:K161"/>
    <mergeCell ref="C162:K162"/>
    <mergeCell ref="C163:K163"/>
    <mergeCell ref="C164:K164"/>
    <mergeCell ref="C165:K165"/>
    <mergeCell ref="C156:K156"/>
    <mergeCell ref="C157:K157"/>
    <mergeCell ref="C158:K158"/>
    <mergeCell ref="C159:K159"/>
    <mergeCell ref="C160:K160"/>
    <mergeCell ref="C150:K150"/>
    <mergeCell ref="C152:K152"/>
    <mergeCell ref="C153:K153"/>
    <mergeCell ref="C154:K154"/>
    <mergeCell ref="C155:K155"/>
    <mergeCell ref="C145:K145"/>
    <mergeCell ref="C146:K146"/>
    <mergeCell ref="C147:K147"/>
    <mergeCell ref="C148:K148"/>
    <mergeCell ref="C149:K149"/>
    <mergeCell ref="C139:N139"/>
    <mergeCell ref="C140:E140"/>
    <mergeCell ref="C141:E141"/>
    <mergeCell ref="C142:E142"/>
    <mergeCell ref="C144:K144"/>
    <mergeCell ref="C134:K134"/>
    <mergeCell ref="C135:K135"/>
    <mergeCell ref="C136:K136"/>
    <mergeCell ref="A137:N137"/>
    <mergeCell ref="C138:E138"/>
    <mergeCell ref="C129:K129"/>
    <mergeCell ref="C130:K130"/>
    <mergeCell ref="C131:K131"/>
    <mergeCell ref="C132:K132"/>
    <mergeCell ref="C133:K133"/>
    <mergeCell ref="C124:K124"/>
    <mergeCell ref="C125:K125"/>
    <mergeCell ref="C126:K126"/>
    <mergeCell ref="C127:K127"/>
    <mergeCell ref="C128:K128"/>
    <mergeCell ref="C118:E118"/>
    <mergeCell ref="C120:K120"/>
    <mergeCell ref="C121:K121"/>
    <mergeCell ref="C122:K122"/>
    <mergeCell ref="C123:K123"/>
    <mergeCell ref="C113:E113"/>
    <mergeCell ref="C114:E114"/>
    <mergeCell ref="C115:E115"/>
    <mergeCell ref="C116:E116"/>
    <mergeCell ref="C117:E117"/>
    <mergeCell ref="C108:N108"/>
    <mergeCell ref="C109:N109"/>
    <mergeCell ref="C110:N110"/>
    <mergeCell ref="C111:E111"/>
    <mergeCell ref="C112:E112"/>
    <mergeCell ref="C103:E103"/>
    <mergeCell ref="C104:E104"/>
    <mergeCell ref="C105:E105"/>
    <mergeCell ref="C106:E106"/>
    <mergeCell ref="C107:N107"/>
    <mergeCell ref="C98:E98"/>
    <mergeCell ref="C99:E99"/>
    <mergeCell ref="C100:E100"/>
    <mergeCell ref="C101:E101"/>
    <mergeCell ref="C102:E102"/>
    <mergeCell ref="C93:N93"/>
    <mergeCell ref="C94:N94"/>
    <mergeCell ref="C95:E95"/>
    <mergeCell ref="C96:E96"/>
    <mergeCell ref="C97:E97"/>
    <mergeCell ref="C88:K88"/>
    <mergeCell ref="A89:N89"/>
    <mergeCell ref="C90:E90"/>
    <mergeCell ref="C91:N91"/>
    <mergeCell ref="C92:N92"/>
    <mergeCell ref="C83:K83"/>
    <mergeCell ref="C84:K84"/>
    <mergeCell ref="C85:K85"/>
    <mergeCell ref="C86:K86"/>
    <mergeCell ref="C87:K87"/>
    <mergeCell ref="C78:K78"/>
    <mergeCell ref="C79:K79"/>
    <mergeCell ref="C80:K80"/>
    <mergeCell ref="C81:K81"/>
    <mergeCell ref="C82:K82"/>
    <mergeCell ref="C73:K73"/>
    <mergeCell ref="C74:K74"/>
    <mergeCell ref="C75:K75"/>
    <mergeCell ref="C76:K76"/>
    <mergeCell ref="C77:K77"/>
    <mergeCell ref="C67:E67"/>
    <mergeCell ref="C68:E68"/>
    <mergeCell ref="C69:E69"/>
    <mergeCell ref="C70:E70"/>
    <mergeCell ref="C72:K72"/>
    <mergeCell ref="C62:E62"/>
    <mergeCell ref="C63:E63"/>
    <mergeCell ref="C64:E64"/>
    <mergeCell ref="C65:E65"/>
    <mergeCell ref="C66:E66"/>
    <mergeCell ref="C57:N57"/>
    <mergeCell ref="C58:N58"/>
    <mergeCell ref="C59:N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N42"/>
    <mergeCell ref="C43:N43"/>
    <mergeCell ref="C44:N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11:F11"/>
    <mergeCell ref="G11:N11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8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EE3E0-1FA4-4291-89D5-76BA696ADB97}">
  <sheetPr>
    <pageSetUpPr fitToPage="1"/>
  </sheetPr>
  <dimension ref="A1:AX541"/>
  <sheetViews>
    <sheetView workbookViewId="0">
      <selection activeCell="B23" sqref="B23:F23"/>
    </sheetView>
  </sheetViews>
  <sheetFormatPr defaultColWidth="9.140625" defaultRowHeight="11.25" customHeight="1" x14ac:dyDescent="0.2"/>
  <cols>
    <col min="1" max="1" width="9.140625" style="130" customWidth="1"/>
    <col min="2" max="2" width="20.140625" style="128" customWidth="1"/>
    <col min="3" max="3" width="13.42578125" style="128" customWidth="1"/>
    <col min="4" max="4" width="12.85546875" style="128" customWidth="1"/>
    <col min="5" max="5" width="13.28515625" style="128" customWidth="1"/>
    <col min="6" max="6" width="8.5703125" style="128" customWidth="1"/>
    <col min="7" max="7" width="10.5703125" style="128" customWidth="1"/>
    <col min="8" max="8" width="8.42578125" style="128" customWidth="1"/>
    <col min="9" max="9" width="13" style="128" customWidth="1"/>
    <col min="10" max="10" width="12.42578125" style="128" customWidth="1"/>
    <col min="11" max="11" width="8.5703125" style="128" customWidth="1"/>
    <col min="12" max="12" width="12.85546875" style="128" customWidth="1"/>
    <col min="13" max="13" width="7.42578125" style="128" customWidth="1"/>
    <col min="14" max="14" width="13.42578125" style="128" customWidth="1"/>
    <col min="15" max="15" width="14.5703125" style="128" hidden="1" customWidth="1"/>
    <col min="16" max="16" width="78.28515625" style="128" hidden="1" customWidth="1"/>
    <col min="17" max="17" width="73.7109375" style="128" hidden="1" customWidth="1"/>
    <col min="18" max="21" width="9.140625" style="128"/>
    <col min="22" max="27" width="86.7109375" style="129" hidden="1" customWidth="1"/>
    <col min="28" max="30" width="164.140625" style="129" hidden="1" customWidth="1"/>
    <col min="31" max="31" width="34.7109375" style="129" hidden="1" customWidth="1"/>
    <col min="32" max="32" width="164.140625" style="129" hidden="1" customWidth="1"/>
    <col min="33" max="33" width="39.5703125" style="129" hidden="1" customWidth="1"/>
    <col min="34" max="35" width="134.85546875" style="129" hidden="1" customWidth="1"/>
    <col min="36" max="39" width="39.5703125" style="129" hidden="1" customWidth="1"/>
    <col min="40" max="42" width="101.140625" style="129" hidden="1" customWidth="1"/>
    <col min="43" max="43" width="164.140625" style="129" hidden="1" customWidth="1"/>
    <col min="44" max="46" width="101.140625" style="129" hidden="1" customWidth="1"/>
    <col min="47" max="47" width="58.7109375" style="129" hidden="1" customWidth="1"/>
    <col min="48" max="48" width="55.28515625" style="129" hidden="1" customWidth="1"/>
    <col min="49" max="49" width="58.7109375" style="129" hidden="1" customWidth="1"/>
    <col min="50" max="50" width="55.28515625" style="129" hidden="1" customWidth="1"/>
    <col min="51" max="16384" width="9.140625" style="128"/>
  </cols>
  <sheetData>
    <row r="1" spans="1:29" s="131" customFormat="1" ht="15" x14ac:dyDescent="0.25">
      <c r="N1" s="240" t="s">
        <v>200</v>
      </c>
    </row>
    <row r="2" spans="1:29" s="131" customFormat="1" ht="11.25" customHeight="1" x14ac:dyDescent="0.25">
      <c r="A2" s="13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241" t="s">
        <v>199</v>
      </c>
    </row>
    <row r="3" spans="1:29" s="131" customFormat="1" ht="6.75" customHeight="1" x14ac:dyDescent="0.25">
      <c r="A3" s="137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240"/>
    </row>
    <row r="4" spans="1:29" s="131" customFormat="1" ht="2.25" customHeight="1" x14ac:dyDescent="0.25">
      <c r="A4" s="237"/>
      <c r="B4" s="140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</row>
    <row r="5" spans="1:29" s="131" customFormat="1" ht="11.25" customHeight="1" x14ac:dyDescent="0.25">
      <c r="A5" s="237" t="s">
        <v>198</v>
      </c>
      <c r="B5" s="140"/>
      <c r="C5" s="137"/>
      <c r="E5" s="137"/>
      <c r="F5" s="137"/>
      <c r="G5" s="425" t="s">
        <v>197</v>
      </c>
      <c r="H5" s="425"/>
      <c r="I5" s="425"/>
      <c r="J5" s="425"/>
      <c r="K5" s="425"/>
      <c r="L5" s="425"/>
      <c r="M5" s="425"/>
      <c r="N5" s="425"/>
    </row>
    <row r="6" spans="1:29" s="131" customFormat="1" ht="45" customHeight="1" x14ac:dyDescent="0.25">
      <c r="A6" s="237" t="s">
        <v>196</v>
      </c>
      <c r="B6" s="140"/>
      <c r="C6" s="137"/>
      <c r="E6" s="232"/>
      <c r="F6" s="232"/>
      <c r="G6" s="426" t="s">
        <v>195</v>
      </c>
      <c r="H6" s="426"/>
      <c r="I6" s="426"/>
      <c r="J6" s="426"/>
      <c r="K6" s="426"/>
      <c r="L6" s="426"/>
      <c r="M6" s="426"/>
      <c r="N6" s="426"/>
      <c r="V6" s="135" t="s">
        <v>195</v>
      </c>
    </row>
    <row r="7" spans="1:29" s="131" customFormat="1" ht="101.25" customHeight="1" x14ac:dyDescent="0.25">
      <c r="A7" s="398" t="s">
        <v>194</v>
      </c>
      <c r="B7" s="398"/>
      <c r="C7" s="398"/>
      <c r="D7" s="398"/>
      <c r="E7" s="398"/>
      <c r="F7" s="398"/>
      <c r="G7" s="426" t="s">
        <v>193</v>
      </c>
      <c r="H7" s="426"/>
      <c r="I7" s="426"/>
      <c r="J7" s="426"/>
      <c r="K7" s="426"/>
      <c r="L7" s="426"/>
      <c r="M7" s="426"/>
      <c r="N7" s="426"/>
      <c r="P7" s="239" t="s">
        <v>194</v>
      </c>
      <c r="Q7" s="239" t="s">
        <v>193</v>
      </c>
      <c r="R7" s="238"/>
      <c r="S7" s="238"/>
      <c r="T7" s="238"/>
      <c r="U7" s="238"/>
      <c r="W7" s="135" t="s">
        <v>193</v>
      </c>
    </row>
    <row r="8" spans="1:29" s="131" customFormat="1" ht="67.5" customHeight="1" x14ac:dyDescent="0.25">
      <c r="A8" s="427" t="s">
        <v>192</v>
      </c>
      <c r="B8" s="427"/>
      <c r="C8" s="427"/>
      <c r="D8" s="427"/>
      <c r="E8" s="427"/>
      <c r="F8" s="427"/>
      <c r="G8" s="426"/>
      <c r="H8" s="426"/>
      <c r="I8" s="426"/>
      <c r="J8" s="426"/>
      <c r="K8" s="426"/>
      <c r="L8" s="426"/>
      <c r="M8" s="426"/>
      <c r="N8" s="426"/>
      <c r="P8" s="239" t="s">
        <v>191</v>
      </c>
      <c r="Q8" s="239"/>
      <c r="R8" s="238"/>
      <c r="S8" s="238"/>
      <c r="T8" s="238"/>
      <c r="U8" s="238"/>
      <c r="X8" s="135" t="s">
        <v>69</v>
      </c>
    </row>
    <row r="9" spans="1:29" s="131" customFormat="1" ht="33.75" customHeight="1" x14ac:dyDescent="0.25">
      <c r="A9" s="398" t="s">
        <v>190</v>
      </c>
      <c r="B9" s="398"/>
      <c r="C9" s="398"/>
      <c r="D9" s="398"/>
      <c r="E9" s="398"/>
      <c r="F9" s="398"/>
      <c r="G9" s="426"/>
      <c r="H9" s="426"/>
      <c r="I9" s="426"/>
      <c r="J9" s="426"/>
      <c r="K9" s="426"/>
      <c r="L9" s="426"/>
      <c r="M9" s="426"/>
      <c r="N9" s="426"/>
      <c r="P9" s="239" t="s">
        <v>190</v>
      </c>
      <c r="Q9" s="239"/>
      <c r="R9" s="238"/>
      <c r="S9" s="238"/>
      <c r="T9" s="238"/>
      <c r="U9" s="238"/>
      <c r="Y9" s="135" t="s">
        <v>69</v>
      </c>
    </row>
    <row r="10" spans="1:29" s="131" customFormat="1" ht="11.25" customHeight="1" x14ac:dyDescent="0.25">
      <c r="A10" s="428" t="s">
        <v>189</v>
      </c>
      <c r="B10" s="428"/>
      <c r="C10" s="428"/>
      <c r="D10" s="428"/>
      <c r="E10" s="428"/>
      <c r="F10" s="428"/>
      <c r="G10" s="426" t="s">
        <v>188</v>
      </c>
      <c r="H10" s="426"/>
      <c r="I10" s="426"/>
      <c r="J10" s="426"/>
      <c r="K10" s="426"/>
      <c r="L10" s="426"/>
      <c r="M10" s="426"/>
      <c r="N10" s="426"/>
      <c r="Z10" s="135" t="s">
        <v>188</v>
      </c>
    </row>
    <row r="11" spans="1:29" s="131" customFormat="1" ht="15" x14ac:dyDescent="0.25">
      <c r="A11" s="428" t="s">
        <v>187</v>
      </c>
      <c r="B11" s="428"/>
      <c r="C11" s="428"/>
      <c r="D11" s="428"/>
      <c r="E11" s="428"/>
      <c r="F11" s="428"/>
      <c r="G11" s="426"/>
      <c r="H11" s="426"/>
      <c r="I11" s="426"/>
      <c r="J11" s="426"/>
      <c r="K11" s="426"/>
      <c r="L11" s="426"/>
      <c r="M11" s="426"/>
      <c r="N11" s="426"/>
      <c r="AA11" s="135" t="s">
        <v>69</v>
      </c>
    </row>
    <row r="12" spans="1:29" s="131" customFormat="1" ht="3.75" customHeight="1" x14ac:dyDescent="0.25">
      <c r="A12" s="236"/>
      <c r="B12" s="137"/>
      <c r="C12" s="137"/>
      <c r="D12" s="137"/>
      <c r="E12" s="137"/>
      <c r="F12" s="140"/>
      <c r="G12" s="140"/>
      <c r="H12" s="140"/>
      <c r="I12" s="140"/>
      <c r="J12" s="140"/>
      <c r="K12" s="140"/>
      <c r="L12" s="140"/>
      <c r="M12" s="140"/>
      <c r="N12" s="140"/>
    </row>
    <row r="13" spans="1:29" s="131" customFormat="1" ht="15" x14ac:dyDescent="0.25">
      <c r="A13" s="433"/>
      <c r="B13" s="433"/>
      <c r="C13" s="4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3"/>
      <c r="AB13" s="135" t="s">
        <v>69</v>
      </c>
    </row>
    <row r="14" spans="1:29" s="131" customFormat="1" ht="15" x14ac:dyDescent="0.25">
      <c r="A14" s="430" t="s">
        <v>186</v>
      </c>
      <c r="B14" s="430"/>
      <c r="C14" s="430"/>
      <c r="D14" s="430"/>
      <c r="E14" s="430"/>
      <c r="F14" s="430"/>
      <c r="G14" s="430"/>
      <c r="H14" s="430"/>
      <c r="I14" s="430"/>
      <c r="J14" s="430"/>
      <c r="K14" s="430"/>
      <c r="L14" s="430"/>
      <c r="M14" s="430"/>
      <c r="N14" s="430"/>
    </row>
    <row r="15" spans="1:29" s="131" customFormat="1" ht="5.25" customHeight="1" x14ac:dyDescent="0.25">
      <c r="A15" s="235"/>
      <c r="B15" s="235"/>
      <c r="C15" s="235"/>
      <c r="D15" s="235"/>
      <c r="E15" s="235"/>
      <c r="F15" s="235"/>
      <c r="G15" s="235"/>
      <c r="H15" s="235"/>
      <c r="I15" s="235"/>
      <c r="J15" s="235"/>
      <c r="K15" s="235"/>
      <c r="L15" s="235"/>
      <c r="M15" s="235"/>
      <c r="N15" s="235"/>
    </row>
    <row r="16" spans="1:29" s="131" customFormat="1" ht="15" x14ac:dyDescent="0.25">
      <c r="A16" s="433" t="s">
        <v>185</v>
      </c>
      <c r="B16" s="433"/>
      <c r="C16" s="433"/>
      <c r="D16" s="433"/>
      <c r="E16" s="433"/>
      <c r="F16" s="433"/>
      <c r="G16" s="433"/>
      <c r="H16" s="433"/>
      <c r="I16" s="433"/>
      <c r="J16" s="433"/>
      <c r="K16" s="433"/>
      <c r="L16" s="433"/>
      <c r="M16" s="433"/>
      <c r="N16" s="433"/>
      <c r="AC16" s="135" t="s">
        <v>185</v>
      </c>
    </row>
    <row r="17" spans="1:31" s="131" customFormat="1" ht="15" x14ac:dyDescent="0.25">
      <c r="A17" s="430" t="s">
        <v>184</v>
      </c>
      <c r="B17" s="430"/>
      <c r="C17" s="430"/>
      <c r="D17" s="430"/>
      <c r="E17" s="430"/>
      <c r="F17" s="430"/>
      <c r="G17" s="430"/>
      <c r="H17" s="430"/>
      <c r="I17" s="430"/>
      <c r="J17" s="430"/>
      <c r="K17" s="430"/>
      <c r="L17" s="430"/>
      <c r="M17" s="430"/>
      <c r="N17" s="430"/>
    </row>
    <row r="18" spans="1:31" s="131" customFormat="1" ht="21" customHeight="1" x14ac:dyDescent="0.25">
      <c r="A18" s="434" t="s">
        <v>457</v>
      </c>
      <c r="B18" s="434"/>
      <c r="C18" s="434"/>
      <c r="D18" s="434"/>
      <c r="E18" s="434"/>
      <c r="F18" s="434"/>
      <c r="G18" s="434"/>
      <c r="H18" s="434"/>
      <c r="I18" s="434"/>
      <c r="J18" s="434"/>
      <c r="K18" s="434"/>
      <c r="L18" s="434"/>
      <c r="M18" s="434"/>
      <c r="N18" s="434"/>
    </row>
    <row r="19" spans="1:31" s="131" customFormat="1" ht="3.75" customHeight="1" x14ac:dyDescent="0.25">
      <c r="A19" s="234"/>
      <c r="B19" s="234"/>
      <c r="C19" s="234"/>
      <c r="D19" s="234"/>
      <c r="E19" s="234"/>
      <c r="F19" s="234"/>
      <c r="G19" s="234"/>
      <c r="H19" s="234"/>
      <c r="I19" s="234"/>
      <c r="J19" s="234"/>
      <c r="K19" s="234"/>
      <c r="L19" s="234"/>
      <c r="M19" s="234"/>
      <c r="N19" s="234"/>
    </row>
    <row r="20" spans="1:31" s="131" customFormat="1" ht="15" x14ac:dyDescent="0.25">
      <c r="A20" s="429" t="s">
        <v>456</v>
      </c>
      <c r="B20" s="429"/>
      <c r="C20" s="429"/>
      <c r="D20" s="429"/>
      <c r="E20" s="429"/>
      <c r="F20" s="429"/>
      <c r="G20" s="429"/>
      <c r="H20" s="429"/>
      <c r="I20" s="429"/>
      <c r="J20" s="429"/>
      <c r="K20" s="429"/>
      <c r="L20" s="429"/>
      <c r="M20" s="429"/>
      <c r="N20" s="429"/>
      <c r="AD20" s="135" t="s">
        <v>456</v>
      </c>
    </row>
    <row r="21" spans="1:31" s="131" customFormat="1" ht="12" customHeight="1" x14ac:dyDescent="0.25">
      <c r="A21" s="430" t="s">
        <v>181</v>
      </c>
      <c r="B21" s="430"/>
      <c r="C21" s="430"/>
      <c r="D21" s="430"/>
      <c r="E21" s="430"/>
      <c r="F21" s="430"/>
      <c r="G21" s="430"/>
      <c r="H21" s="430"/>
      <c r="I21" s="430"/>
      <c r="J21" s="430"/>
      <c r="K21" s="430"/>
      <c r="L21" s="430"/>
      <c r="M21" s="430"/>
      <c r="N21" s="430"/>
    </row>
    <row r="22" spans="1:31" s="131" customFormat="1" ht="12" customHeight="1" x14ac:dyDescent="0.25">
      <c r="A22" s="137" t="s">
        <v>180</v>
      </c>
      <c r="B22" s="233" t="s">
        <v>179</v>
      </c>
      <c r="C22" s="130" t="s">
        <v>178</v>
      </c>
      <c r="D22" s="130"/>
      <c r="E22" s="130"/>
      <c r="F22" s="232"/>
      <c r="G22" s="232"/>
      <c r="H22" s="232"/>
      <c r="I22" s="232"/>
      <c r="J22" s="232"/>
      <c r="K22" s="232"/>
      <c r="L22" s="232"/>
      <c r="M22" s="232"/>
      <c r="N22" s="232"/>
    </row>
    <row r="23" spans="1:31" s="131" customFormat="1" ht="12" customHeight="1" x14ac:dyDescent="0.25">
      <c r="A23" s="137" t="s">
        <v>177</v>
      </c>
      <c r="B23" s="425" t="s">
        <v>455</v>
      </c>
      <c r="C23" s="425"/>
      <c r="D23" s="425"/>
      <c r="E23" s="425"/>
      <c r="F23" s="425"/>
      <c r="G23" s="232"/>
      <c r="H23" s="232"/>
      <c r="I23" s="232"/>
      <c r="J23" s="232"/>
      <c r="K23" s="232"/>
      <c r="L23" s="232"/>
      <c r="M23" s="232"/>
      <c r="N23" s="232"/>
    </row>
    <row r="24" spans="1:31" s="131" customFormat="1" ht="15" x14ac:dyDescent="0.25">
      <c r="A24" s="137"/>
      <c r="B24" s="431" t="s">
        <v>175</v>
      </c>
      <c r="C24" s="431"/>
      <c r="D24" s="431"/>
      <c r="E24" s="431"/>
      <c r="F24" s="431"/>
      <c r="G24" s="229"/>
      <c r="H24" s="229"/>
      <c r="I24" s="229"/>
      <c r="J24" s="229"/>
      <c r="K24" s="229"/>
      <c r="L24" s="229"/>
      <c r="M24" s="231"/>
      <c r="N24" s="229"/>
    </row>
    <row r="25" spans="1:31" s="131" customFormat="1" ht="5.25" customHeight="1" x14ac:dyDescent="0.25">
      <c r="A25" s="137"/>
      <c r="B25" s="137"/>
      <c r="C25" s="137"/>
      <c r="D25" s="230"/>
      <c r="E25" s="230"/>
      <c r="F25" s="230"/>
      <c r="G25" s="230"/>
      <c r="H25" s="230"/>
      <c r="I25" s="230"/>
      <c r="J25" s="230"/>
      <c r="K25" s="230"/>
      <c r="L25" s="230"/>
      <c r="M25" s="229"/>
      <c r="N25" s="229"/>
    </row>
    <row r="26" spans="1:31" s="131" customFormat="1" ht="15" x14ac:dyDescent="0.25">
      <c r="A26" s="226" t="s">
        <v>174</v>
      </c>
      <c r="B26" s="137"/>
      <c r="C26" s="137"/>
      <c r="D26" s="432" t="s">
        <v>173</v>
      </c>
      <c r="E26" s="432"/>
      <c r="F26" s="432"/>
      <c r="G26" s="228"/>
      <c r="H26" s="228"/>
      <c r="I26" s="228"/>
      <c r="J26" s="228"/>
      <c r="K26" s="228"/>
      <c r="L26" s="228"/>
      <c r="M26" s="228"/>
      <c r="N26" s="228"/>
      <c r="AE26" s="135" t="s">
        <v>173</v>
      </c>
    </row>
    <row r="27" spans="1:31" s="131" customFormat="1" ht="7.5" customHeight="1" x14ac:dyDescent="0.25">
      <c r="A27" s="137"/>
      <c r="B27" s="134"/>
      <c r="C27" s="134"/>
      <c r="D27" s="227"/>
      <c r="E27" s="227"/>
      <c r="F27" s="227"/>
      <c r="G27" s="227"/>
      <c r="H27" s="227"/>
      <c r="I27" s="227"/>
      <c r="J27" s="227"/>
      <c r="K27" s="227"/>
      <c r="L27" s="227"/>
      <c r="M27" s="227"/>
      <c r="N27" s="227"/>
    </row>
    <row r="28" spans="1:31" s="131" customFormat="1" ht="12" customHeight="1" x14ac:dyDescent="0.25">
      <c r="A28" s="226" t="s">
        <v>172</v>
      </c>
      <c r="B28" s="134"/>
      <c r="C28" s="218">
        <v>9606.98</v>
      </c>
      <c r="D28" s="217" t="s">
        <v>454</v>
      </c>
      <c r="E28" s="216" t="s">
        <v>157</v>
      </c>
      <c r="G28" s="134"/>
      <c r="H28" s="134"/>
      <c r="I28" s="134"/>
      <c r="J28" s="134"/>
      <c r="K28" s="134"/>
      <c r="L28" s="225"/>
      <c r="M28" s="225"/>
      <c r="N28" s="134"/>
    </row>
    <row r="29" spans="1:31" s="131" customFormat="1" ht="11.25" customHeight="1" x14ac:dyDescent="0.25">
      <c r="A29" s="137"/>
      <c r="B29" s="224" t="s">
        <v>170</v>
      </c>
      <c r="C29" s="223"/>
      <c r="D29" s="222"/>
      <c r="E29" s="216"/>
      <c r="G29" s="134"/>
    </row>
    <row r="30" spans="1:31" s="131" customFormat="1" ht="12" customHeight="1" x14ac:dyDescent="0.25">
      <c r="A30" s="137"/>
      <c r="B30" s="219" t="s">
        <v>169</v>
      </c>
      <c r="C30" s="218">
        <v>0</v>
      </c>
      <c r="D30" s="217" t="s">
        <v>158</v>
      </c>
      <c r="E30" s="216" t="s">
        <v>157</v>
      </c>
      <c r="G30" s="134" t="s">
        <v>167</v>
      </c>
      <c r="I30" s="134"/>
      <c r="J30" s="134"/>
      <c r="K30" s="134"/>
      <c r="L30" s="218">
        <v>268.27</v>
      </c>
      <c r="M30" s="221" t="s">
        <v>453</v>
      </c>
      <c r="N30" s="216" t="s">
        <v>157</v>
      </c>
    </row>
    <row r="31" spans="1:31" s="131" customFormat="1" ht="12" customHeight="1" x14ac:dyDescent="0.25">
      <c r="A31" s="137"/>
      <c r="B31" s="219" t="s">
        <v>165</v>
      </c>
      <c r="C31" s="218">
        <v>4948.63</v>
      </c>
      <c r="D31" s="220" t="s">
        <v>452</v>
      </c>
      <c r="E31" s="216" t="s">
        <v>157</v>
      </c>
      <c r="G31" s="134" t="s">
        <v>163</v>
      </c>
      <c r="I31" s="134"/>
      <c r="J31" s="134"/>
      <c r="K31" s="134"/>
      <c r="L31" s="435">
        <v>883.33</v>
      </c>
      <c r="M31" s="435"/>
      <c r="N31" s="216" t="s">
        <v>160</v>
      </c>
    </row>
    <row r="32" spans="1:31" s="131" customFormat="1" ht="12" customHeight="1" x14ac:dyDescent="0.25">
      <c r="A32" s="137"/>
      <c r="B32" s="219" t="s">
        <v>162</v>
      </c>
      <c r="C32" s="218">
        <v>4658.3500000000004</v>
      </c>
      <c r="D32" s="220" t="s">
        <v>451</v>
      </c>
      <c r="E32" s="216" t="s">
        <v>157</v>
      </c>
      <c r="G32" s="134" t="s">
        <v>161</v>
      </c>
      <c r="I32" s="134"/>
      <c r="J32" s="134"/>
      <c r="K32" s="134"/>
      <c r="L32" s="435">
        <v>17.77</v>
      </c>
      <c r="M32" s="435"/>
      <c r="N32" s="216" t="s">
        <v>160</v>
      </c>
    </row>
    <row r="33" spans="1:37" s="131" customFormat="1" ht="12" customHeight="1" x14ac:dyDescent="0.25">
      <c r="A33" s="137"/>
      <c r="B33" s="219" t="s">
        <v>159</v>
      </c>
      <c r="C33" s="218">
        <v>0</v>
      </c>
      <c r="D33" s="217" t="s">
        <v>158</v>
      </c>
      <c r="E33" s="216" t="s">
        <v>157</v>
      </c>
      <c r="G33" s="134"/>
      <c r="H33" s="134"/>
      <c r="I33" s="134"/>
      <c r="J33" s="134"/>
      <c r="K33" s="134"/>
      <c r="L33" s="436" t="s">
        <v>156</v>
      </c>
      <c r="M33" s="436"/>
      <c r="N33" s="134"/>
    </row>
    <row r="34" spans="1:37" s="131" customFormat="1" ht="7.5" customHeight="1" x14ac:dyDescent="0.25">
      <c r="A34" s="215"/>
    </row>
    <row r="35" spans="1:37" s="131" customFormat="1" ht="23.25" customHeight="1" x14ac:dyDescent="0.25">
      <c r="A35" s="437" t="s">
        <v>155</v>
      </c>
      <c r="B35" s="438" t="s">
        <v>154</v>
      </c>
      <c r="C35" s="438" t="s">
        <v>153</v>
      </c>
      <c r="D35" s="438"/>
      <c r="E35" s="438"/>
      <c r="F35" s="438" t="s">
        <v>152</v>
      </c>
      <c r="G35" s="438" t="s">
        <v>151</v>
      </c>
      <c r="H35" s="438"/>
      <c r="I35" s="438"/>
      <c r="J35" s="438" t="s">
        <v>150</v>
      </c>
      <c r="K35" s="438"/>
      <c r="L35" s="438"/>
      <c r="M35" s="438" t="s">
        <v>149</v>
      </c>
      <c r="N35" s="438" t="s">
        <v>148</v>
      </c>
    </row>
    <row r="36" spans="1:37" s="131" customFormat="1" ht="28.5" customHeight="1" x14ac:dyDescent="0.25">
      <c r="A36" s="437"/>
      <c r="B36" s="438"/>
      <c r="C36" s="438"/>
      <c r="D36" s="438"/>
      <c r="E36" s="438"/>
      <c r="F36" s="438"/>
      <c r="G36" s="438"/>
      <c r="H36" s="438"/>
      <c r="I36" s="438"/>
      <c r="J36" s="438"/>
      <c r="K36" s="438"/>
      <c r="L36" s="438"/>
      <c r="M36" s="438"/>
      <c r="N36" s="438"/>
    </row>
    <row r="37" spans="1:37" s="131" customFormat="1" ht="22.5" x14ac:dyDescent="0.25">
      <c r="A37" s="437"/>
      <c r="B37" s="438"/>
      <c r="C37" s="438"/>
      <c r="D37" s="438"/>
      <c r="E37" s="438"/>
      <c r="F37" s="438"/>
      <c r="G37" s="214" t="s">
        <v>146</v>
      </c>
      <c r="H37" s="214" t="s">
        <v>145</v>
      </c>
      <c r="I37" s="214" t="s">
        <v>147</v>
      </c>
      <c r="J37" s="214" t="s">
        <v>146</v>
      </c>
      <c r="K37" s="214" t="s">
        <v>145</v>
      </c>
      <c r="L37" s="214" t="s">
        <v>144</v>
      </c>
      <c r="M37" s="438"/>
      <c r="N37" s="438"/>
    </row>
    <row r="38" spans="1:37" s="131" customFormat="1" ht="15" x14ac:dyDescent="0.25">
      <c r="A38" s="213">
        <v>1</v>
      </c>
      <c r="B38" s="212">
        <v>2</v>
      </c>
      <c r="C38" s="442">
        <v>3</v>
      </c>
      <c r="D38" s="442"/>
      <c r="E38" s="442"/>
      <c r="F38" s="212">
        <v>4</v>
      </c>
      <c r="G38" s="212">
        <v>5</v>
      </c>
      <c r="H38" s="212">
        <v>6</v>
      </c>
      <c r="I38" s="212">
        <v>7</v>
      </c>
      <c r="J38" s="212">
        <v>8</v>
      </c>
      <c r="K38" s="212">
        <v>9</v>
      </c>
      <c r="L38" s="212">
        <v>10</v>
      </c>
      <c r="M38" s="212">
        <v>11</v>
      </c>
      <c r="N38" s="212">
        <v>12</v>
      </c>
    </row>
    <row r="39" spans="1:37" s="131" customFormat="1" ht="15" x14ac:dyDescent="0.25">
      <c r="A39" s="443" t="s">
        <v>450</v>
      </c>
      <c r="B39" s="444"/>
      <c r="C39" s="444"/>
      <c r="D39" s="444"/>
      <c r="E39" s="444"/>
      <c r="F39" s="444"/>
      <c r="G39" s="444"/>
      <c r="H39" s="444"/>
      <c r="I39" s="444"/>
      <c r="J39" s="444"/>
      <c r="K39" s="444"/>
      <c r="L39" s="444"/>
      <c r="M39" s="444"/>
      <c r="N39" s="445"/>
      <c r="AF39" s="171" t="s">
        <v>450</v>
      </c>
    </row>
    <row r="40" spans="1:37" s="131" customFormat="1" ht="45.75" x14ac:dyDescent="0.25">
      <c r="A40" s="187" t="s">
        <v>114</v>
      </c>
      <c r="B40" s="166" t="s">
        <v>138</v>
      </c>
      <c r="C40" s="446" t="s">
        <v>449</v>
      </c>
      <c r="D40" s="446"/>
      <c r="E40" s="446"/>
      <c r="F40" s="182" t="s">
        <v>137</v>
      </c>
      <c r="G40" s="180">
        <v>5</v>
      </c>
      <c r="H40" s="186">
        <v>1</v>
      </c>
      <c r="I40" s="186">
        <v>5</v>
      </c>
      <c r="J40" s="181"/>
      <c r="K40" s="180"/>
      <c r="L40" s="181"/>
      <c r="M40" s="180"/>
      <c r="N40" s="207"/>
      <c r="AF40" s="171"/>
      <c r="AG40" s="149" t="s">
        <v>449</v>
      </c>
    </row>
    <row r="41" spans="1:37" s="131" customFormat="1" ht="15" x14ac:dyDescent="0.25">
      <c r="A41" s="188"/>
      <c r="B41" s="158"/>
      <c r="C41" s="441" t="s">
        <v>448</v>
      </c>
      <c r="D41" s="441"/>
      <c r="E41" s="441"/>
      <c r="F41" s="441"/>
      <c r="G41" s="441"/>
      <c r="H41" s="441"/>
      <c r="I41" s="441"/>
      <c r="J41" s="441"/>
      <c r="K41" s="441"/>
      <c r="L41" s="441"/>
      <c r="M41" s="441"/>
      <c r="N41" s="447"/>
      <c r="AF41" s="171"/>
      <c r="AG41" s="149"/>
      <c r="AH41" s="129" t="s">
        <v>448</v>
      </c>
    </row>
    <row r="42" spans="1:37" s="131" customFormat="1" ht="34.5" x14ac:dyDescent="0.25">
      <c r="A42" s="206"/>
      <c r="B42" s="159" t="s">
        <v>120</v>
      </c>
      <c r="C42" s="439" t="s">
        <v>119</v>
      </c>
      <c r="D42" s="439"/>
      <c r="E42" s="439"/>
      <c r="F42" s="439"/>
      <c r="G42" s="439"/>
      <c r="H42" s="439"/>
      <c r="I42" s="439"/>
      <c r="J42" s="439"/>
      <c r="K42" s="439"/>
      <c r="L42" s="439"/>
      <c r="M42" s="439"/>
      <c r="N42" s="440"/>
      <c r="AF42" s="171"/>
      <c r="AG42" s="149"/>
      <c r="AI42" s="129" t="s">
        <v>119</v>
      </c>
    </row>
    <row r="43" spans="1:37" s="131" customFormat="1" ht="68.25" x14ac:dyDescent="0.25">
      <c r="A43" s="206"/>
      <c r="B43" s="159" t="s">
        <v>118</v>
      </c>
      <c r="C43" s="439" t="s">
        <v>117</v>
      </c>
      <c r="D43" s="439"/>
      <c r="E43" s="439"/>
      <c r="F43" s="439"/>
      <c r="G43" s="439"/>
      <c r="H43" s="439"/>
      <c r="I43" s="439"/>
      <c r="J43" s="439"/>
      <c r="K43" s="439"/>
      <c r="L43" s="439"/>
      <c r="M43" s="439"/>
      <c r="N43" s="440"/>
      <c r="AF43" s="171"/>
      <c r="AG43" s="149"/>
      <c r="AI43" s="129" t="s">
        <v>117</v>
      </c>
    </row>
    <row r="44" spans="1:37" s="131" customFormat="1" ht="15" x14ac:dyDescent="0.25">
      <c r="A44" s="200"/>
      <c r="B44" s="159" t="s">
        <v>114</v>
      </c>
      <c r="C44" s="441" t="s">
        <v>113</v>
      </c>
      <c r="D44" s="441"/>
      <c r="E44" s="441"/>
      <c r="F44" s="195"/>
      <c r="G44" s="174"/>
      <c r="H44" s="174"/>
      <c r="I44" s="174"/>
      <c r="J44" s="192">
        <v>40.869999999999997</v>
      </c>
      <c r="K44" s="205">
        <v>1.55</v>
      </c>
      <c r="L44" s="192">
        <v>316.74</v>
      </c>
      <c r="M44" s="205">
        <v>32.380000000000003</v>
      </c>
      <c r="N44" s="191">
        <v>10256.040000000001</v>
      </c>
      <c r="AF44" s="171"/>
      <c r="AG44" s="149"/>
      <c r="AJ44" s="129" t="s">
        <v>113</v>
      </c>
    </row>
    <row r="45" spans="1:37" s="131" customFormat="1" ht="15" x14ac:dyDescent="0.25">
      <c r="A45" s="200"/>
      <c r="B45" s="159" t="s">
        <v>5</v>
      </c>
      <c r="C45" s="441" t="s">
        <v>128</v>
      </c>
      <c r="D45" s="441"/>
      <c r="E45" s="441"/>
      <c r="F45" s="195"/>
      <c r="G45" s="174"/>
      <c r="H45" s="174"/>
      <c r="I45" s="174"/>
      <c r="J45" s="192">
        <v>74.3</v>
      </c>
      <c r="K45" s="205">
        <v>1.55</v>
      </c>
      <c r="L45" s="192">
        <v>575.83000000000004</v>
      </c>
      <c r="M45" s="205">
        <v>11.87</v>
      </c>
      <c r="N45" s="191">
        <v>6835.1</v>
      </c>
      <c r="AF45" s="171"/>
      <c r="AG45" s="149"/>
      <c r="AJ45" s="129" t="s">
        <v>128</v>
      </c>
    </row>
    <row r="46" spans="1:37" s="131" customFormat="1" ht="15" x14ac:dyDescent="0.25">
      <c r="A46" s="200"/>
      <c r="B46" s="159" t="s">
        <v>127</v>
      </c>
      <c r="C46" s="441" t="s">
        <v>126</v>
      </c>
      <c r="D46" s="441"/>
      <c r="E46" s="441"/>
      <c r="F46" s="195"/>
      <c r="G46" s="174"/>
      <c r="H46" s="174"/>
      <c r="I46" s="174"/>
      <c r="J46" s="192">
        <v>9.2899999999999991</v>
      </c>
      <c r="K46" s="205">
        <v>1.55</v>
      </c>
      <c r="L46" s="192">
        <v>72</v>
      </c>
      <c r="M46" s="205">
        <v>32.380000000000003</v>
      </c>
      <c r="N46" s="191">
        <v>2331.36</v>
      </c>
      <c r="AF46" s="171"/>
      <c r="AG46" s="149"/>
      <c r="AJ46" s="129" t="s">
        <v>126</v>
      </c>
    </row>
    <row r="47" spans="1:37" s="131" customFormat="1" ht="15" x14ac:dyDescent="0.25">
      <c r="A47" s="200"/>
      <c r="B47" s="159" t="s">
        <v>4</v>
      </c>
      <c r="C47" s="441" t="s">
        <v>112</v>
      </c>
      <c r="D47" s="441"/>
      <c r="E47" s="441"/>
      <c r="F47" s="195"/>
      <c r="G47" s="174"/>
      <c r="H47" s="174"/>
      <c r="I47" s="174"/>
      <c r="J47" s="192">
        <v>350.96</v>
      </c>
      <c r="K47" s="174"/>
      <c r="L47" s="208">
        <v>1754.8</v>
      </c>
      <c r="M47" s="204">
        <v>8.6</v>
      </c>
      <c r="N47" s="191">
        <v>15091.28</v>
      </c>
      <c r="AF47" s="171"/>
      <c r="AG47" s="149"/>
      <c r="AJ47" s="129" t="s">
        <v>112</v>
      </c>
    </row>
    <row r="48" spans="1:37" s="131" customFormat="1" ht="15" x14ac:dyDescent="0.25">
      <c r="A48" s="196"/>
      <c r="B48" s="159"/>
      <c r="C48" s="441" t="s">
        <v>110</v>
      </c>
      <c r="D48" s="441"/>
      <c r="E48" s="441"/>
      <c r="F48" s="195" t="s">
        <v>111</v>
      </c>
      <c r="G48" s="205">
        <v>4.12</v>
      </c>
      <c r="H48" s="205">
        <v>1.55</v>
      </c>
      <c r="I48" s="205">
        <v>31.93</v>
      </c>
      <c r="J48" s="193"/>
      <c r="K48" s="174"/>
      <c r="L48" s="193"/>
      <c r="M48" s="174"/>
      <c r="N48" s="201"/>
      <c r="AF48" s="171"/>
      <c r="AG48" s="149"/>
      <c r="AK48" s="129" t="s">
        <v>110</v>
      </c>
    </row>
    <row r="49" spans="1:39" s="131" customFormat="1" ht="15" x14ac:dyDescent="0.25">
      <c r="A49" s="196"/>
      <c r="B49" s="159"/>
      <c r="C49" s="441" t="s">
        <v>125</v>
      </c>
      <c r="D49" s="441"/>
      <c r="E49" s="441"/>
      <c r="F49" s="195" t="s">
        <v>111</v>
      </c>
      <c r="G49" s="205">
        <v>0.74</v>
      </c>
      <c r="H49" s="205">
        <v>1.55</v>
      </c>
      <c r="I49" s="203">
        <v>5.7350000000000003</v>
      </c>
      <c r="J49" s="193"/>
      <c r="K49" s="174"/>
      <c r="L49" s="193"/>
      <c r="M49" s="174"/>
      <c r="N49" s="201"/>
      <c r="AF49" s="171"/>
      <c r="AG49" s="149"/>
      <c r="AK49" s="129" t="s">
        <v>125</v>
      </c>
    </row>
    <row r="50" spans="1:39" s="131" customFormat="1" ht="15" x14ac:dyDescent="0.25">
      <c r="A50" s="200"/>
      <c r="B50" s="159"/>
      <c r="C50" s="448" t="s">
        <v>109</v>
      </c>
      <c r="D50" s="448"/>
      <c r="E50" s="448"/>
      <c r="F50" s="199"/>
      <c r="G50" s="178"/>
      <c r="H50" s="178"/>
      <c r="I50" s="178"/>
      <c r="J50" s="198">
        <v>466.13</v>
      </c>
      <c r="K50" s="178"/>
      <c r="L50" s="209">
        <v>2647.37</v>
      </c>
      <c r="M50" s="178"/>
      <c r="N50" s="197">
        <v>32182.42</v>
      </c>
      <c r="AF50" s="171"/>
      <c r="AG50" s="149"/>
      <c r="AL50" s="129" t="s">
        <v>109</v>
      </c>
    </row>
    <row r="51" spans="1:39" s="131" customFormat="1" ht="15" x14ac:dyDescent="0.25">
      <c r="A51" s="196"/>
      <c r="B51" s="159"/>
      <c r="C51" s="441" t="s">
        <v>108</v>
      </c>
      <c r="D51" s="441"/>
      <c r="E51" s="441"/>
      <c r="F51" s="195"/>
      <c r="G51" s="174"/>
      <c r="H51" s="174"/>
      <c r="I51" s="174"/>
      <c r="J51" s="193"/>
      <c r="K51" s="174"/>
      <c r="L51" s="192">
        <v>388.74</v>
      </c>
      <c r="M51" s="174"/>
      <c r="N51" s="191">
        <v>12587.4</v>
      </c>
      <c r="AF51" s="171"/>
      <c r="AG51" s="149"/>
      <c r="AK51" s="129" t="s">
        <v>108</v>
      </c>
    </row>
    <row r="52" spans="1:39" s="131" customFormat="1" ht="23.25" x14ac:dyDescent="0.25">
      <c r="A52" s="196"/>
      <c r="B52" s="159" t="s">
        <v>107</v>
      </c>
      <c r="C52" s="441" t="s">
        <v>106</v>
      </c>
      <c r="D52" s="441"/>
      <c r="E52" s="441"/>
      <c r="F52" s="195" t="s">
        <v>3</v>
      </c>
      <c r="G52" s="194">
        <v>97</v>
      </c>
      <c r="H52" s="174"/>
      <c r="I52" s="194">
        <v>97</v>
      </c>
      <c r="J52" s="193"/>
      <c r="K52" s="174"/>
      <c r="L52" s="192">
        <v>377.08</v>
      </c>
      <c r="M52" s="174"/>
      <c r="N52" s="191">
        <v>12209.78</v>
      </c>
      <c r="AF52" s="171"/>
      <c r="AG52" s="149"/>
      <c r="AK52" s="129" t="s">
        <v>106</v>
      </c>
    </row>
    <row r="53" spans="1:39" s="131" customFormat="1" ht="23.25" x14ac:dyDescent="0.25">
      <c r="A53" s="196"/>
      <c r="B53" s="159" t="s">
        <v>105</v>
      </c>
      <c r="C53" s="441" t="s">
        <v>104</v>
      </c>
      <c r="D53" s="441"/>
      <c r="E53" s="441"/>
      <c r="F53" s="195" t="s">
        <v>3</v>
      </c>
      <c r="G53" s="194">
        <v>51</v>
      </c>
      <c r="H53" s="174"/>
      <c r="I53" s="194">
        <v>51</v>
      </c>
      <c r="J53" s="193"/>
      <c r="K53" s="174"/>
      <c r="L53" s="192">
        <v>198.26</v>
      </c>
      <c r="M53" s="174"/>
      <c r="N53" s="191">
        <v>6419.57</v>
      </c>
      <c r="AF53" s="171"/>
      <c r="AG53" s="149"/>
      <c r="AK53" s="129" t="s">
        <v>104</v>
      </c>
    </row>
    <row r="54" spans="1:39" s="131" customFormat="1" ht="15" x14ac:dyDescent="0.25">
      <c r="A54" s="183"/>
      <c r="B54" s="152"/>
      <c r="C54" s="446" t="s">
        <v>93</v>
      </c>
      <c r="D54" s="446"/>
      <c r="E54" s="446"/>
      <c r="F54" s="182"/>
      <c r="G54" s="180"/>
      <c r="H54" s="180"/>
      <c r="I54" s="180"/>
      <c r="J54" s="181"/>
      <c r="K54" s="180"/>
      <c r="L54" s="190">
        <v>3222.71</v>
      </c>
      <c r="M54" s="178"/>
      <c r="N54" s="189">
        <v>50811.77</v>
      </c>
      <c r="AF54" s="171"/>
      <c r="AG54" s="149"/>
      <c r="AM54" s="149" t="s">
        <v>93</v>
      </c>
    </row>
    <row r="55" spans="1:39" s="131" customFormat="1" ht="57" x14ac:dyDescent="0.25">
      <c r="A55" s="187" t="s">
        <v>447</v>
      </c>
      <c r="B55" s="166" t="s">
        <v>440</v>
      </c>
      <c r="C55" s="446" t="s">
        <v>446</v>
      </c>
      <c r="D55" s="446"/>
      <c r="E55" s="446"/>
      <c r="F55" s="182" t="s">
        <v>137</v>
      </c>
      <c r="G55" s="180">
        <v>1</v>
      </c>
      <c r="H55" s="186">
        <v>1</v>
      </c>
      <c r="I55" s="186">
        <v>1</v>
      </c>
      <c r="J55" s="190">
        <v>1500000</v>
      </c>
      <c r="K55" s="180"/>
      <c r="L55" s="190">
        <v>225225.23</v>
      </c>
      <c r="M55" s="184">
        <v>6.66</v>
      </c>
      <c r="N55" s="189">
        <v>1500000</v>
      </c>
      <c r="AF55" s="171"/>
      <c r="AG55" s="149" t="s">
        <v>446</v>
      </c>
      <c r="AM55" s="149"/>
    </row>
    <row r="56" spans="1:39" s="131" customFormat="1" ht="15" x14ac:dyDescent="0.25">
      <c r="A56" s="183"/>
      <c r="B56" s="152"/>
      <c r="C56" s="446" t="s">
        <v>93</v>
      </c>
      <c r="D56" s="446"/>
      <c r="E56" s="446"/>
      <c r="F56" s="182"/>
      <c r="G56" s="180"/>
      <c r="H56" s="180"/>
      <c r="I56" s="180"/>
      <c r="J56" s="181"/>
      <c r="K56" s="180"/>
      <c r="L56" s="190">
        <v>225225.23</v>
      </c>
      <c r="M56" s="178"/>
      <c r="N56" s="189">
        <v>1500000</v>
      </c>
      <c r="AF56" s="171"/>
      <c r="AG56" s="149"/>
      <c r="AM56" s="149" t="s">
        <v>93</v>
      </c>
    </row>
    <row r="57" spans="1:39" s="131" customFormat="1" ht="45.75" x14ac:dyDescent="0.25">
      <c r="A57" s="187" t="s">
        <v>445</v>
      </c>
      <c r="B57" s="166" t="s">
        <v>440</v>
      </c>
      <c r="C57" s="446" t="s">
        <v>444</v>
      </c>
      <c r="D57" s="446"/>
      <c r="E57" s="446"/>
      <c r="F57" s="182" t="s">
        <v>137</v>
      </c>
      <c r="G57" s="180">
        <v>1</v>
      </c>
      <c r="H57" s="186">
        <v>1</v>
      </c>
      <c r="I57" s="186">
        <v>1</v>
      </c>
      <c r="J57" s="190">
        <v>1100000</v>
      </c>
      <c r="K57" s="180"/>
      <c r="L57" s="190">
        <v>165165.17000000001</v>
      </c>
      <c r="M57" s="184">
        <v>6.66</v>
      </c>
      <c r="N57" s="189">
        <v>1100000</v>
      </c>
      <c r="AF57" s="171"/>
      <c r="AG57" s="149" t="s">
        <v>444</v>
      </c>
      <c r="AM57" s="149"/>
    </row>
    <row r="58" spans="1:39" s="131" customFormat="1" ht="15" x14ac:dyDescent="0.25">
      <c r="A58" s="183"/>
      <c r="B58" s="152"/>
      <c r="C58" s="446" t="s">
        <v>93</v>
      </c>
      <c r="D58" s="446"/>
      <c r="E58" s="446"/>
      <c r="F58" s="182"/>
      <c r="G58" s="180"/>
      <c r="H58" s="180"/>
      <c r="I58" s="180"/>
      <c r="J58" s="181"/>
      <c r="K58" s="180"/>
      <c r="L58" s="190">
        <v>165165.17000000001</v>
      </c>
      <c r="M58" s="178"/>
      <c r="N58" s="189">
        <v>1100000</v>
      </c>
      <c r="AF58" s="171"/>
      <c r="AG58" s="149"/>
      <c r="AM58" s="149" t="s">
        <v>93</v>
      </c>
    </row>
    <row r="59" spans="1:39" s="131" customFormat="1" ht="45.75" x14ac:dyDescent="0.25">
      <c r="A59" s="187" t="s">
        <v>443</v>
      </c>
      <c r="B59" s="166" t="s">
        <v>440</v>
      </c>
      <c r="C59" s="446" t="s">
        <v>442</v>
      </c>
      <c r="D59" s="446"/>
      <c r="E59" s="446"/>
      <c r="F59" s="182" t="s">
        <v>137</v>
      </c>
      <c r="G59" s="180">
        <v>1</v>
      </c>
      <c r="H59" s="186">
        <v>1</v>
      </c>
      <c r="I59" s="186">
        <v>1</v>
      </c>
      <c r="J59" s="190">
        <v>400000</v>
      </c>
      <c r="K59" s="180"/>
      <c r="L59" s="190">
        <v>60060.06</v>
      </c>
      <c r="M59" s="184">
        <v>6.66</v>
      </c>
      <c r="N59" s="189">
        <v>400000</v>
      </c>
      <c r="AF59" s="171"/>
      <c r="AG59" s="149" t="s">
        <v>442</v>
      </c>
      <c r="AM59" s="149"/>
    </row>
    <row r="60" spans="1:39" s="131" customFormat="1" ht="15" x14ac:dyDescent="0.25">
      <c r="A60" s="183"/>
      <c r="B60" s="152"/>
      <c r="C60" s="446" t="s">
        <v>93</v>
      </c>
      <c r="D60" s="446"/>
      <c r="E60" s="446"/>
      <c r="F60" s="182"/>
      <c r="G60" s="180"/>
      <c r="H60" s="180"/>
      <c r="I60" s="180"/>
      <c r="J60" s="181"/>
      <c r="K60" s="180"/>
      <c r="L60" s="190">
        <v>60060.06</v>
      </c>
      <c r="M60" s="178"/>
      <c r="N60" s="189">
        <v>400000</v>
      </c>
      <c r="AF60" s="171"/>
      <c r="AG60" s="149"/>
      <c r="AM60" s="149" t="s">
        <v>93</v>
      </c>
    </row>
    <row r="61" spans="1:39" s="131" customFormat="1" ht="57" x14ac:dyDescent="0.25">
      <c r="A61" s="187" t="s">
        <v>441</v>
      </c>
      <c r="B61" s="166" t="s">
        <v>440</v>
      </c>
      <c r="C61" s="446" t="s">
        <v>439</v>
      </c>
      <c r="D61" s="446"/>
      <c r="E61" s="446"/>
      <c r="F61" s="182" t="s">
        <v>137</v>
      </c>
      <c r="G61" s="180">
        <v>1</v>
      </c>
      <c r="H61" s="186">
        <v>1</v>
      </c>
      <c r="I61" s="186">
        <v>1</v>
      </c>
      <c r="J61" s="190">
        <v>600000</v>
      </c>
      <c r="K61" s="180"/>
      <c r="L61" s="190">
        <v>90090.09</v>
      </c>
      <c r="M61" s="184">
        <v>6.66</v>
      </c>
      <c r="N61" s="189">
        <v>600000</v>
      </c>
      <c r="AF61" s="171"/>
      <c r="AG61" s="149" t="s">
        <v>439</v>
      </c>
      <c r="AM61" s="149"/>
    </row>
    <row r="62" spans="1:39" s="131" customFormat="1" ht="15" x14ac:dyDescent="0.25">
      <c r="A62" s="183"/>
      <c r="B62" s="152"/>
      <c r="C62" s="446" t="s">
        <v>93</v>
      </c>
      <c r="D62" s="446"/>
      <c r="E62" s="446"/>
      <c r="F62" s="182"/>
      <c r="G62" s="180"/>
      <c r="H62" s="180"/>
      <c r="I62" s="180"/>
      <c r="J62" s="181"/>
      <c r="K62" s="180"/>
      <c r="L62" s="190">
        <v>90090.09</v>
      </c>
      <c r="M62" s="178"/>
      <c r="N62" s="189">
        <v>600000</v>
      </c>
      <c r="AF62" s="171"/>
      <c r="AG62" s="149"/>
      <c r="AM62" s="149" t="s">
        <v>93</v>
      </c>
    </row>
    <row r="63" spans="1:39" s="131" customFormat="1" ht="45.75" x14ac:dyDescent="0.25">
      <c r="A63" s="187" t="s">
        <v>438</v>
      </c>
      <c r="B63" s="166" t="s">
        <v>437</v>
      </c>
      <c r="C63" s="446" t="s">
        <v>436</v>
      </c>
      <c r="D63" s="446"/>
      <c r="E63" s="446"/>
      <c r="F63" s="182" t="s">
        <v>137</v>
      </c>
      <c r="G63" s="180">
        <v>1</v>
      </c>
      <c r="H63" s="186">
        <v>1</v>
      </c>
      <c r="I63" s="186">
        <v>1</v>
      </c>
      <c r="J63" s="190">
        <v>1000000</v>
      </c>
      <c r="K63" s="180"/>
      <c r="L63" s="190">
        <v>150150.15</v>
      </c>
      <c r="M63" s="184">
        <v>6.66</v>
      </c>
      <c r="N63" s="189">
        <v>1000000</v>
      </c>
      <c r="AF63" s="171"/>
      <c r="AG63" s="149" t="s">
        <v>436</v>
      </c>
      <c r="AM63" s="149"/>
    </row>
    <row r="64" spans="1:39" s="131" customFormat="1" ht="15" x14ac:dyDescent="0.25">
      <c r="A64" s="183"/>
      <c r="B64" s="152"/>
      <c r="C64" s="446" t="s">
        <v>93</v>
      </c>
      <c r="D64" s="446"/>
      <c r="E64" s="446"/>
      <c r="F64" s="182"/>
      <c r="G64" s="180"/>
      <c r="H64" s="180"/>
      <c r="I64" s="180"/>
      <c r="J64" s="181"/>
      <c r="K64" s="180"/>
      <c r="L64" s="190">
        <v>150150.15</v>
      </c>
      <c r="M64" s="178"/>
      <c r="N64" s="189">
        <v>1000000</v>
      </c>
      <c r="AF64" s="171"/>
      <c r="AG64" s="149"/>
      <c r="AM64" s="149" t="s">
        <v>93</v>
      </c>
    </row>
    <row r="65" spans="1:41" s="131" customFormat="1" ht="15" x14ac:dyDescent="0.25">
      <c r="A65" s="176"/>
      <c r="B65" s="147"/>
      <c r="C65" s="147"/>
      <c r="D65" s="147"/>
      <c r="E65" s="147"/>
      <c r="F65" s="175"/>
      <c r="G65" s="175"/>
      <c r="H65" s="175"/>
      <c r="I65" s="175"/>
      <c r="J65" s="148"/>
      <c r="K65" s="175"/>
      <c r="L65" s="148"/>
      <c r="M65" s="174"/>
      <c r="N65" s="148"/>
      <c r="AF65" s="171"/>
      <c r="AG65" s="149"/>
      <c r="AM65" s="149"/>
    </row>
    <row r="66" spans="1:41" s="131" customFormat="1" ht="15" x14ac:dyDescent="0.25">
      <c r="A66" s="168"/>
      <c r="B66" s="167"/>
      <c r="C66" s="446" t="s">
        <v>435</v>
      </c>
      <c r="D66" s="446"/>
      <c r="E66" s="446"/>
      <c r="F66" s="446"/>
      <c r="G66" s="446"/>
      <c r="H66" s="446"/>
      <c r="I66" s="446"/>
      <c r="J66" s="446"/>
      <c r="K66" s="446"/>
      <c r="L66" s="165"/>
      <c r="M66" s="164"/>
      <c r="N66" s="163"/>
      <c r="AF66" s="171"/>
      <c r="AG66" s="149"/>
      <c r="AM66" s="149"/>
      <c r="AN66" s="149" t="s">
        <v>435</v>
      </c>
    </row>
    <row r="67" spans="1:41" s="131" customFormat="1" ht="15" x14ac:dyDescent="0.25">
      <c r="A67" s="154"/>
      <c r="B67" s="159"/>
      <c r="C67" s="441" t="s">
        <v>89</v>
      </c>
      <c r="D67" s="441"/>
      <c r="E67" s="441"/>
      <c r="F67" s="441"/>
      <c r="G67" s="441"/>
      <c r="H67" s="441"/>
      <c r="I67" s="441"/>
      <c r="J67" s="441"/>
      <c r="K67" s="441"/>
      <c r="L67" s="157">
        <v>2647.37</v>
      </c>
      <c r="M67" s="156"/>
      <c r="N67" s="161"/>
      <c r="AF67" s="171"/>
      <c r="AG67" s="149"/>
      <c r="AM67" s="149"/>
      <c r="AN67" s="149"/>
      <c r="AO67" s="129" t="s">
        <v>89</v>
      </c>
    </row>
    <row r="68" spans="1:41" s="131" customFormat="1" ht="15" x14ac:dyDescent="0.25">
      <c r="A68" s="154"/>
      <c r="B68" s="159"/>
      <c r="C68" s="441" t="s">
        <v>81</v>
      </c>
      <c r="D68" s="441"/>
      <c r="E68" s="441"/>
      <c r="F68" s="441"/>
      <c r="G68" s="441"/>
      <c r="H68" s="441"/>
      <c r="I68" s="441"/>
      <c r="J68" s="441"/>
      <c r="K68" s="441"/>
      <c r="L68" s="162"/>
      <c r="M68" s="156"/>
      <c r="N68" s="161"/>
      <c r="AF68" s="171"/>
      <c r="AG68" s="149"/>
      <c r="AM68" s="149"/>
      <c r="AN68" s="149"/>
      <c r="AO68" s="129" t="s">
        <v>81</v>
      </c>
    </row>
    <row r="69" spans="1:41" s="131" customFormat="1" ht="15" x14ac:dyDescent="0.25">
      <c r="A69" s="154"/>
      <c r="B69" s="159"/>
      <c r="C69" s="441" t="s">
        <v>88</v>
      </c>
      <c r="D69" s="441"/>
      <c r="E69" s="441"/>
      <c r="F69" s="441"/>
      <c r="G69" s="441"/>
      <c r="H69" s="441"/>
      <c r="I69" s="441"/>
      <c r="J69" s="441"/>
      <c r="K69" s="441"/>
      <c r="L69" s="160">
        <v>316.74</v>
      </c>
      <c r="M69" s="156"/>
      <c r="N69" s="161"/>
      <c r="AF69" s="171"/>
      <c r="AG69" s="149"/>
      <c r="AM69" s="149"/>
      <c r="AN69" s="149"/>
      <c r="AO69" s="129" t="s">
        <v>88</v>
      </c>
    </row>
    <row r="70" spans="1:41" s="131" customFormat="1" ht="15" x14ac:dyDescent="0.25">
      <c r="A70" s="154"/>
      <c r="B70" s="159"/>
      <c r="C70" s="441" t="s">
        <v>87</v>
      </c>
      <c r="D70" s="441"/>
      <c r="E70" s="441"/>
      <c r="F70" s="441"/>
      <c r="G70" s="441"/>
      <c r="H70" s="441"/>
      <c r="I70" s="441"/>
      <c r="J70" s="441"/>
      <c r="K70" s="441"/>
      <c r="L70" s="160">
        <v>575.83000000000004</v>
      </c>
      <c r="M70" s="156"/>
      <c r="N70" s="161"/>
      <c r="AF70" s="171"/>
      <c r="AG70" s="149"/>
      <c r="AM70" s="149"/>
      <c r="AN70" s="149"/>
      <c r="AO70" s="129" t="s">
        <v>87</v>
      </c>
    </row>
    <row r="71" spans="1:41" s="131" customFormat="1" ht="15" x14ac:dyDescent="0.25">
      <c r="A71" s="154"/>
      <c r="B71" s="159"/>
      <c r="C71" s="441" t="s">
        <v>86</v>
      </c>
      <c r="D71" s="441"/>
      <c r="E71" s="441"/>
      <c r="F71" s="441"/>
      <c r="G71" s="441"/>
      <c r="H71" s="441"/>
      <c r="I71" s="441"/>
      <c r="J71" s="441"/>
      <c r="K71" s="441"/>
      <c r="L71" s="160">
        <v>72</v>
      </c>
      <c r="M71" s="156"/>
      <c r="N71" s="161"/>
      <c r="AF71" s="171"/>
      <c r="AG71" s="149"/>
      <c r="AM71" s="149"/>
      <c r="AN71" s="149"/>
      <c r="AO71" s="129" t="s">
        <v>86</v>
      </c>
    </row>
    <row r="72" spans="1:41" s="131" customFormat="1" ht="15" x14ac:dyDescent="0.25">
      <c r="A72" s="154"/>
      <c r="B72" s="159"/>
      <c r="C72" s="441" t="s">
        <v>203</v>
      </c>
      <c r="D72" s="441"/>
      <c r="E72" s="441"/>
      <c r="F72" s="441"/>
      <c r="G72" s="441"/>
      <c r="H72" s="441"/>
      <c r="I72" s="441"/>
      <c r="J72" s="441"/>
      <c r="K72" s="441"/>
      <c r="L72" s="157">
        <v>1754.8</v>
      </c>
      <c r="M72" s="156"/>
      <c r="N72" s="161"/>
      <c r="AF72" s="171"/>
      <c r="AG72" s="149"/>
      <c r="AM72" s="149"/>
      <c r="AN72" s="149"/>
      <c r="AO72" s="129" t="s">
        <v>203</v>
      </c>
    </row>
    <row r="73" spans="1:41" s="131" customFormat="1" ht="15" x14ac:dyDescent="0.25">
      <c r="A73" s="154"/>
      <c r="B73" s="159"/>
      <c r="C73" s="441" t="s">
        <v>82</v>
      </c>
      <c r="D73" s="441"/>
      <c r="E73" s="441"/>
      <c r="F73" s="441"/>
      <c r="G73" s="441"/>
      <c r="H73" s="441"/>
      <c r="I73" s="441"/>
      <c r="J73" s="441"/>
      <c r="K73" s="441"/>
      <c r="L73" s="157">
        <v>3222.71</v>
      </c>
      <c r="M73" s="156"/>
      <c r="N73" s="161"/>
      <c r="AF73" s="171"/>
      <c r="AG73" s="149"/>
      <c r="AM73" s="149"/>
      <c r="AN73" s="149"/>
      <c r="AO73" s="129" t="s">
        <v>82</v>
      </c>
    </row>
    <row r="74" spans="1:41" s="131" customFormat="1" ht="15" x14ac:dyDescent="0.25">
      <c r="A74" s="154"/>
      <c r="B74" s="159"/>
      <c r="C74" s="441" t="s">
        <v>81</v>
      </c>
      <c r="D74" s="441"/>
      <c r="E74" s="441"/>
      <c r="F74" s="441"/>
      <c r="G74" s="441"/>
      <c r="H74" s="441"/>
      <c r="I74" s="441"/>
      <c r="J74" s="441"/>
      <c r="K74" s="441"/>
      <c r="L74" s="162"/>
      <c r="M74" s="156"/>
      <c r="N74" s="161"/>
      <c r="AF74" s="171"/>
      <c r="AG74" s="149"/>
      <c r="AM74" s="149"/>
      <c r="AN74" s="149"/>
      <c r="AO74" s="129" t="s">
        <v>81</v>
      </c>
    </row>
    <row r="75" spans="1:41" s="131" customFormat="1" ht="15" x14ac:dyDescent="0.25">
      <c r="A75" s="154"/>
      <c r="B75" s="159"/>
      <c r="C75" s="441" t="s">
        <v>80</v>
      </c>
      <c r="D75" s="441"/>
      <c r="E75" s="441"/>
      <c r="F75" s="441"/>
      <c r="G75" s="441"/>
      <c r="H75" s="441"/>
      <c r="I75" s="441"/>
      <c r="J75" s="441"/>
      <c r="K75" s="441"/>
      <c r="L75" s="160">
        <v>316.74</v>
      </c>
      <c r="M75" s="156"/>
      <c r="N75" s="161"/>
      <c r="AF75" s="171"/>
      <c r="AG75" s="149"/>
      <c r="AM75" s="149"/>
      <c r="AN75" s="149"/>
      <c r="AO75" s="129" t="s">
        <v>80</v>
      </c>
    </row>
    <row r="76" spans="1:41" s="131" customFormat="1" ht="15" x14ac:dyDescent="0.25">
      <c r="A76" s="154"/>
      <c r="B76" s="159"/>
      <c r="C76" s="441" t="s">
        <v>79</v>
      </c>
      <c r="D76" s="441"/>
      <c r="E76" s="441"/>
      <c r="F76" s="441"/>
      <c r="G76" s="441"/>
      <c r="H76" s="441"/>
      <c r="I76" s="441"/>
      <c r="J76" s="441"/>
      <c r="K76" s="441"/>
      <c r="L76" s="160">
        <v>575.83000000000004</v>
      </c>
      <c r="M76" s="156"/>
      <c r="N76" s="161"/>
      <c r="AF76" s="171"/>
      <c r="AG76" s="149"/>
      <c r="AM76" s="149"/>
      <c r="AN76" s="149"/>
      <c r="AO76" s="129" t="s">
        <v>79</v>
      </c>
    </row>
    <row r="77" spans="1:41" s="131" customFormat="1" ht="15" x14ac:dyDescent="0.25">
      <c r="A77" s="154"/>
      <c r="B77" s="159"/>
      <c r="C77" s="441" t="s">
        <v>78</v>
      </c>
      <c r="D77" s="441"/>
      <c r="E77" s="441"/>
      <c r="F77" s="441"/>
      <c r="G77" s="441"/>
      <c r="H77" s="441"/>
      <c r="I77" s="441"/>
      <c r="J77" s="441"/>
      <c r="K77" s="441"/>
      <c r="L77" s="160">
        <v>72</v>
      </c>
      <c r="M77" s="156"/>
      <c r="N77" s="161"/>
      <c r="AF77" s="171"/>
      <c r="AG77" s="149"/>
      <c r="AM77" s="149"/>
      <c r="AN77" s="149"/>
      <c r="AO77" s="129" t="s">
        <v>78</v>
      </c>
    </row>
    <row r="78" spans="1:41" s="131" customFormat="1" ht="15" x14ac:dyDescent="0.25">
      <c r="A78" s="154"/>
      <c r="B78" s="159"/>
      <c r="C78" s="441" t="s">
        <v>202</v>
      </c>
      <c r="D78" s="441"/>
      <c r="E78" s="441"/>
      <c r="F78" s="441"/>
      <c r="G78" s="441"/>
      <c r="H78" s="441"/>
      <c r="I78" s="441"/>
      <c r="J78" s="441"/>
      <c r="K78" s="441"/>
      <c r="L78" s="157">
        <v>1754.8</v>
      </c>
      <c r="M78" s="156"/>
      <c r="N78" s="161"/>
      <c r="AF78" s="171"/>
      <c r="AG78" s="149"/>
      <c r="AM78" s="149"/>
      <c r="AN78" s="149"/>
      <c r="AO78" s="129" t="s">
        <v>202</v>
      </c>
    </row>
    <row r="79" spans="1:41" s="131" customFormat="1" ht="15" x14ac:dyDescent="0.25">
      <c r="A79" s="154"/>
      <c r="B79" s="159"/>
      <c r="C79" s="441" t="s">
        <v>77</v>
      </c>
      <c r="D79" s="441"/>
      <c r="E79" s="441"/>
      <c r="F79" s="441"/>
      <c r="G79" s="441"/>
      <c r="H79" s="441"/>
      <c r="I79" s="441"/>
      <c r="J79" s="441"/>
      <c r="K79" s="441"/>
      <c r="L79" s="160">
        <v>377.08</v>
      </c>
      <c r="M79" s="156"/>
      <c r="N79" s="161"/>
      <c r="AF79" s="171"/>
      <c r="AG79" s="149"/>
      <c r="AM79" s="149"/>
      <c r="AN79" s="149"/>
      <c r="AO79" s="129" t="s">
        <v>77</v>
      </c>
    </row>
    <row r="80" spans="1:41" s="131" customFormat="1" ht="15" x14ac:dyDescent="0.25">
      <c r="A80" s="154"/>
      <c r="B80" s="159"/>
      <c r="C80" s="441" t="s">
        <v>76</v>
      </c>
      <c r="D80" s="441"/>
      <c r="E80" s="441"/>
      <c r="F80" s="441"/>
      <c r="G80" s="441"/>
      <c r="H80" s="441"/>
      <c r="I80" s="441"/>
      <c r="J80" s="441"/>
      <c r="K80" s="441"/>
      <c r="L80" s="160">
        <v>198.26</v>
      </c>
      <c r="M80" s="156"/>
      <c r="N80" s="161"/>
      <c r="AF80" s="171"/>
      <c r="AG80" s="149"/>
      <c r="AM80" s="149"/>
      <c r="AN80" s="149"/>
      <c r="AO80" s="129" t="s">
        <v>76</v>
      </c>
    </row>
    <row r="81" spans="1:42" s="131" customFormat="1" ht="15" x14ac:dyDescent="0.25">
      <c r="A81" s="154"/>
      <c r="B81" s="159"/>
      <c r="C81" s="441" t="s">
        <v>201</v>
      </c>
      <c r="D81" s="441"/>
      <c r="E81" s="441"/>
      <c r="F81" s="441"/>
      <c r="G81" s="441"/>
      <c r="H81" s="441"/>
      <c r="I81" s="441"/>
      <c r="J81" s="441"/>
      <c r="K81" s="441"/>
      <c r="L81" s="157">
        <v>690690.7</v>
      </c>
      <c r="M81" s="156"/>
      <c r="N81" s="161"/>
      <c r="AF81" s="171"/>
      <c r="AG81" s="149"/>
      <c r="AM81" s="149"/>
      <c r="AN81" s="149"/>
      <c r="AO81" s="129" t="s">
        <v>201</v>
      </c>
    </row>
    <row r="82" spans="1:42" s="131" customFormat="1" ht="15" x14ac:dyDescent="0.25">
      <c r="A82" s="154"/>
      <c r="B82" s="159"/>
      <c r="C82" s="441" t="s">
        <v>75</v>
      </c>
      <c r="D82" s="441"/>
      <c r="E82" s="441"/>
      <c r="F82" s="441"/>
      <c r="G82" s="441"/>
      <c r="H82" s="441"/>
      <c r="I82" s="441"/>
      <c r="J82" s="441"/>
      <c r="K82" s="441"/>
      <c r="L82" s="160">
        <v>388.74</v>
      </c>
      <c r="M82" s="156"/>
      <c r="N82" s="161"/>
      <c r="AF82" s="171"/>
      <c r="AG82" s="149"/>
      <c r="AM82" s="149"/>
      <c r="AN82" s="149"/>
      <c r="AO82" s="129" t="s">
        <v>75</v>
      </c>
    </row>
    <row r="83" spans="1:42" s="131" customFormat="1" ht="15" x14ac:dyDescent="0.25">
      <c r="A83" s="154"/>
      <c r="B83" s="159"/>
      <c r="C83" s="441" t="s">
        <v>74</v>
      </c>
      <c r="D83" s="441"/>
      <c r="E83" s="441"/>
      <c r="F83" s="441"/>
      <c r="G83" s="441"/>
      <c r="H83" s="441"/>
      <c r="I83" s="441"/>
      <c r="J83" s="441"/>
      <c r="K83" s="441"/>
      <c r="L83" s="160">
        <v>377.08</v>
      </c>
      <c r="M83" s="156"/>
      <c r="N83" s="161"/>
      <c r="AF83" s="171"/>
      <c r="AG83" s="149"/>
      <c r="AM83" s="149"/>
      <c r="AN83" s="149"/>
      <c r="AO83" s="129" t="s">
        <v>74</v>
      </c>
    </row>
    <row r="84" spans="1:42" s="131" customFormat="1" ht="15" x14ac:dyDescent="0.25">
      <c r="A84" s="154"/>
      <c r="B84" s="159"/>
      <c r="C84" s="441" t="s">
        <v>73</v>
      </c>
      <c r="D84" s="441"/>
      <c r="E84" s="441"/>
      <c r="F84" s="441"/>
      <c r="G84" s="441"/>
      <c r="H84" s="441"/>
      <c r="I84" s="441"/>
      <c r="J84" s="441"/>
      <c r="K84" s="441"/>
      <c r="L84" s="160">
        <v>198.26</v>
      </c>
      <c r="M84" s="156"/>
      <c r="N84" s="161"/>
      <c r="AF84" s="171"/>
      <c r="AG84" s="149"/>
      <c r="AM84" s="149"/>
      <c r="AN84" s="149"/>
      <c r="AO84" s="129" t="s">
        <v>73</v>
      </c>
    </row>
    <row r="85" spans="1:42" s="131" customFormat="1" ht="15" x14ac:dyDescent="0.25">
      <c r="A85" s="154"/>
      <c r="B85" s="153"/>
      <c r="C85" s="449" t="s">
        <v>434</v>
      </c>
      <c r="D85" s="449"/>
      <c r="E85" s="449"/>
      <c r="F85" s="449"/>
      <c r="G85" s="449"/>
      <c r="H85" s="449"/>
      <c r="I85" s="449"/>
      <c r="J85" s="449"/>
      <c r="K85" s="449"/>
      <c r="L85" s="146">
        <v>693913.41</v>
      </c>
      <c r="M85" s="151"/>
      <c r="N85" s="172"/>
      <c r="AF85" s="171"/>
      <c r="AG85" s="149"/>
      <c r="AM85" s="149"/>
      <c r="AN85" s="149"/>
      <c r="AP85" s="149" t="s">
        <v>434</v>
      </c>
    </row>
    <row r="86" spans="1:42" s="131" customFormat="1" ht="15" x14ac:dyDescent="0.25">
      <c r="A86" s="443" t="s">
        <v>433</v>
      </c>
      <c r="B86" s="444"/>
      <c r="C86" s="444"/>
      <c r="D86" s="444"/>
      <c r="E86" s="444"/>
      <c r="F86" s="444"/>
      <c r="G86" s="444"/>
      <c r="H86" s="444"/>
      <c r="I86" s="444"/>
      <c r="J86" s="444"/>
      <c r="K86" s="444"/>
      <c r="L86" s="444"/>
      <c r="M86" s="444"/>
      <c r="N86" s="445"/>
      <c r="AF86" s="171" t="s">
        <v>433</v>
      </c>
      <c r="AG86" s="149"/>
      <c r="AM86" s="149"/>
      <c r="AN86" s="149"/>
      <c r="AP86" s="149"/>
    </row>
    <row r="87" spans="1:42" s="131" customFormat="1" ht="34.5" x14ac:dyDescent="0.25">
      <c r="A87" s="187" t="s">
        <v>432</v>
      </c>
      <c r="B87" s="166" t="s">
        <v>132</v>
      </c>
      <c r="C87" s="446" t="s">
        <v>372</v>
      </c>
      <c r="D87" s="446"/>
      <c r="E87" s="446"/>
      <c r="F87" s="182" t="s">
        <v>131</v>
      </c>
      <c r="G87" s="180">
        <v>4.1900000000000004</v>
      </c>
      <c r="H87" s="186">
        <v>1</v>
      </c>
      <c r="I87" s="184">
        <v>4.1900000000000004</v>
      </c>
      <c r="J87" s="181"/>
      <c r="K87" s="180"/>
      <c r="L87" s="181"/>
      <c r="M87" s="180"/>
      <c r="N87" s="207"/>
      <c r="AF87" s="171"/>
      <c r="AG87" s="149" t="s">
        <v>372</v>
      </c>
      <c r="AM87" s="149"/>
      <c r="AN87" s="149"/>
      <c r="AP87" s="149"/>
    </row>
    <row r="88" spans="1:42" s="131" customFormat="1" ht="15" x14ac:dyDescent="0.25">
      <c r="A88" s="188"/>
      <c r="B88" s="158"/>
      <c r="C88" s="441" t="s">
        <v>431</v>
      </c>
      <c r="D88" s="441"/>
      <c r="E88" s="441"/>
      <c r="F88" s="441"/>
      <c r="G88" s="441"/>
      <c r="H88" s="441"/>
      <c r="I88" s="441"/>
      <c r="J88" s="441"/>
      <c r="K88" s="441"/>
      <c r="L88" s="441"/>
      <c r="M88" s="441"/>
      <c r="N88" s="447"/>
      <c r="AF88" s="171"/>
      <c r="AG88" s="149"/>
      <c r="AH88" s="129" t="s">
        <v>431</v>
      </c>
      <c r="AM88" s="149"/>
      <c r="AN88" s="149"/>
      <c r="AP88" s="149"/>
    </row>
    <row r="89" spans="1:42" s="131" customFormat="1" ht="34.5" x14ac:dyDescent="0.25">
      <c r="A89" s="206"/>
      <c r="B89" s="159" t="s">
        <v>120</v>
      </c>
      <c r="C89" s="439" t="s">
        <v>119</v>
      </c>
      <c r="D89" s="439"/>
      <c r="E89" s="439"/>
      <c r="F89" s="439"/>
      <c r="G89" s="439"/>
      <c r="H89" s="439"/>
      <c r="I89" s="439"/>
      <c r="J89" s="439"/>
      <c r="K89" s="439"/>
      <c r="L89" s="439"/>
      <c r="M89" s="439"/>
      <c r="N89" s="440"/>
      <c r="AF89" s="171"/>
      <c r="AG89" s="149"/>
      <c r="AI89" s="129" t="s">
        <v>119</v>
      </c>
      <c r="AM89" s="149"/>
      <c r="AN89" s="149"/>
      <c r="AP89" s="149"/>
    </row>
    <row r="90" spans="1:42" s="131" customFormat="1" ht="68.25" x14ac:dyDescent="0.25">
      <c r="A90" s="206"/>
      <c r="B90" s="159" t="s">
        <v>118</v>
      </c>
      <c r="C90" s="439" t="s">
        <v>117</v>
      </c>
      <c r="D90" s="439"/>
      <c r="E90" s="439"/>
      <c r="F90" s="439"/>
      <c r="G90" s="439"/>
      <c r="H90" s="439"/>
      <c r="I90" s="439"/>
      <c r="J90" s="439"/>
      <c r="K90" s="439"/>
      <c r="L90" s="439"/>
      <c r="M90" s="439"/>
      <c r="N90" s="440"/>
      <c r="AF90" s="171"/>
      <c r="AG90" s="149"/>
      <c r="AI90" s="129" t="s">
        <v>117</v>
      </c>
      <c r="AM90" s="149"/>
      <c r="AN90" s="149"/>
      <c r="AP90" s="149"/>
    </row>
    <row r="91" spans="1:42" s="131" customFormat="1" ht="15" x14ac:dyDescent="0.25">
      <c r="A91" s="200"/>
      <c r="B91" s="159" t="s">
        <v>114</v>
      </c>
      <c r="C91" s="441" t="s">
        <v>113</v>
      </c>
      <c r="D91" s="441"/>
      <c r="E91" s="441"/>
      <c r="F91" s="195"/>
      <c r="G91" s="174"/>
      <c r="H91" s="174"/>
      <c r="I91" s="174"/>
      <c r="J91" s="192">
        <v>132.35</v>
      </c>
      <c r="K91" s="205">
        <v>1.55</v>
      </c>
      <c r="L91" s="192">
        <v>859.55</v>
      </c>
      <c r="M91" s="205">
        <v>32.380000000000003</v>
      </c>
      <c r="N91" s="191">
        <v>27832.23</v>
      </c>
      <c r="AF91" s="171"/>
      <c r="AG91" s="149"/>
      <c r="AJ91" s="129" t="s">
        <v>113</v>
      </c>
      <c r="AM91" s="149"/>
      <c r="AN91" s="149"/>
      <c r="AP91" s="149"/>
    </row>
    <row r="92" spans="1:42" s="131" customFormat="1" ht="15" x14ac:dyDescent="0.25">
      <c r="A92" s="200"/>
      <c r="B92" s="159" t="s">
        <v>5</v>
      </c>
      <c r="C92" s="441" t="s">
        <v>128</v>
      </c>
      <c r="D92" s="441"/>
      <c r="E92" s="441"/>
      <c r="F92" s="195"/>
      <c r="G92" s="174"/>
      <c r="H92" s="174"/>
      <c r="I92" s="174"/>
      <c r="J92" s="192">
        <v>50.19</v>
      </c>
      <c r="K92" s="205">
        <v>1.55</v>
      </c>
      <c r="L92" s="192">
        <v>325.95999999999998</v>
      </c>
      <c r="M92" s="205">
        <v>11.87</v>
      </c>
      <c r="N92" s="191">
        <v>3869.15</v>
      </c>
      <c r="AF92" s="171"/>
      <c r="AG92" s="149"/>
      <c r="AJ92" s="129" t="s">
        <v>128</v>
      </c>
      <c r="AM92" s="149"/>
      <c r="AN92" s="149"/>
      <c r="AP92" s="149"/>
    </row>
    <row r="93" spans="1:42" s="131" customFormat="1" ht="15" x14ac:dyDescent="0.25">
      <c r="A93" s="200"/>
      <c r="B93" s="159" t="s">
        <v>127</v>
      </c>
      <c r="C93" s="441" t="s">
        <v>126</v>
      </c>
      <c r="D93" s="441"/>
      <c r="E93" s="441"/>
      <c r="F93" s="195"/>
      <c r="G93" s="174"/>
      <c r="H93" s="174"/>
      <c r="I93" s="174"/>
      <c r="J93" s="192">
        <v>5.0199999999999996</v>
      </c>
      <c r="K93" s="205">
        <v>1.55</v>
      </c>
      <c r="L93" s="192">
        <v>32.6</v>
      </c>
      <c r="M93" s="205">
        <v>32.380000000000003</v>
      </c>
      <c r="N93" s="191">
        <v>1055.5899999999999</v>
      </c>
      <c r="AF93" s="171"/>
      <c r="AG93" s="149"/>
      <c r="AJ93" s="129" t="s">
        <v>126</v>
      </c>
      <c r="AM93" s="149"/>
      <c r="AN93" s="149"/>
      <c r="AP93" s="149"/>
    </row>
    <row r="94" spans="1:42" s="131" customFormat="1" ht="15" x14ac:dyDescent="0.25">
      <c r="A94" s="200"/>
      <c r="B94" s="159" t="s">
        <v>4</v>
      </c>
      <c r="C94" s="441" t="s">
        <v>112</v>
      </c>
      <c r="D94" s="441"/>
      <c r="E94" s="441"/>
      <c r="F94" s="195"/>
      <c r="G94" s="174"/>
      <c r="H94" s="174"/>
      <c r="I94" s="174"/>
      <c r="J94" s="192">
        <v>34.700000000000003</v>
      </c>
      <c r="K94" s="174"/>
      <c r="L94" s="192">
        <v>145.38999999999999</v>
      </c>
      <c r="M94" s="204">
        <v>8.6</v>
      </c>
      <c r="N94" s="191">
        <v>1250.3499999999999</v>
      </c>
      <c r="AF94" s="171"/>
      <c r="AG94" s="149"/>
      <c r="AJ94" s="129" t="s">
        <v>112</v>
      </c>
      <c r="AM94" s="149"/>
      <c r="AN94" s="149"/>
      <c r="AP94" s="149"/>
    </row>
    <row r="95" spans="1:42" s="131" customFormat="1" ht="15" x14ac:dyDescent="0.25">
      <c r="A95" s="196"/>
      <c r="B95" s="159"/>
      <c r="C95" s="441" t="s">
        <v>110</v>
      </c>
      <c r="D95" s="441"/>
      <c r="E95" s="441"/>
      <c r="F95" s="195" t="s">
        <v>111</v>
      </c>
      <c r="G95" s="205">
        <v>14.08</v>
      </c>
      <c r="H95" s="205">
        <v>1.55</v>
      </c>
      <c r="I95" s="243">
        <v>91.44256</v>
      </c>
      <c r="J95" s="193"/>
      <c r="K95" s="174"/>
      <c r="L95" s="193"/>
      <c r="M95" s="174"/>
      <c r="N95" s="201"/>
      <c r="AF95" s="171"/>
      <c r="AG95" s="149"/>
      <c r="AK95" s="129" t="s">
        <v>110</v>
      </c>
      <c r="AM95" s="149"/>
      <c r="AN95" s="149"/>
      <c r="AP95" s="149"/>
    </row>
    <row r="96" spans="1:42" s="131" customFormat="1" ht="15" x14ac:dyDescent="0.25">
      <c r="A96" s="196"/>
      <c r="B96" s="159"/>
      <c r="C96" s="441" t="s">
        <v>125</v>
      </c>
      <c r="D96" s="441"/>
      <c r="E96" s="441"/>
      <c r="F96" s="195" t="s">
        <v>111</v>
      </c>
      <c r="G96" s="204">
        <v>0.4</v>
      </c>
      <c r="H96" s="205">
        <v>1.55</v>
      </c>
      <c r="I96" s="202">
        <v>2.5977999999999999</v>
      </c>
      <c r="J96" s="193"/>
      <c r="K96" s="174"/>
      <c r="L96" s="193"/>
      <c r="M96" s="174"/>
      <c r="N96" s="201"/>
      <c r="AF96" s="171"/>
      <c r="AG96" s="149"/>
      <c r="AK96" s="129" t="s">
        <v>125</v>
      </c>
      <c r="AM96" s="149"/>
      <c r="AN96" s="149"/>
      <c r="AP96" s="149"/>
    </row>
    <row r="97" spans="1:42" s="131" customFormat="1" ht="15" x14ac:dyDescent="0.25">
      <c r="A97" s="200"/>
      <c r="B97" s="159"/>
      <c r="C97" s="448" t="s">
        <v>109</v>
      </c>
      <c r="D97" s="448"/>
      <c r="E97" s="448"/>
      <c r="F97" s="199"/>
      <c r="G97" s="178"/>
      <c r="H97" s="178"/>
      <c r="I97" s="178"/>
      <c r="J97" s="198">
        <v>217.24</v>
      </c>
      <c r="K97" s="178"/>
      <c r="L97" s="209">
        <v>1330.9</v>
      </c>
      <c r="M97" s="178"/>
      <c r="N97" s="197">
        <v>32951.730000000003</v>
      </c>
      <c r="AF97" s="171"/>
      <c r="AG97" s="149"/>
      <c r="AL97" s="129" t="s">
        <v>109</v>
      </c>
      <c r="AM97" s="149"/>
      <c r="AN97" s="149"/>
      <c r="AP97" s="149"/>
    </row>
    <row r="98" spans="1:42" s="131" customFormat="1" ht="15" x14ac:dyDescent="0.25">
      <c r="A98" s="196"/>
      <c r="B98" s="159"/>
      <c r="C98" s="441" t="s">
        <v>108</v>
      </c>
      <c r="D98" s="441"/>
      <c r="E98" s="441"/>
      <c r="F98" s="195"/>
      <c r="G98" s="174"/>
      <c r="H98" s="174"/>
      <c r="I98" s="174"/>
      <c r="J98" s="193"/>
      <c r="K98" s="174"/>
      <c r="L98" s="192">
        <v>892.15</v>
      </c>
      <c r="M98" s="174"/>
      <c r="N98" s="191">
        <v>28887.82</v>
      </c>
      <c r="AF98" s="171"/>
      <c r="AG98" s="149"/>
      <c r="AK98" s="129" t="s">
        <v>108</v>
      </c>
      <c r="AM98" s="149"/>
      <c r="AN98" s="149"/>
      <c r="AP98" s="149"/>
    </row>
    <row r="99" spans="1:42" s="131" customFormat="1" ht="23.25" x14ac:dyDescent="0.25">
      <c r="A99" s="196"/>
      <c r="B99" s="159" t="s">
        <v>107</v>
      </c>
      <c r="C99" s="441" t="s">
        <v>106</v>
      </c>
      <c r="D99" s="441"/>
      <c r="E99" s="441"/>
      <c r="F99" s="195" t="s">
        <v>3</v>
      </c>
      <c r="G99" s="194">
        <v>97</v>
      </c>
      <c r="H99" s="174"/>
      <c r="I99" s="194">
        <v>97</v>
      </c>
      <c r="J99" s="193"/>
      <c r="K99" s="174"/>
      <c r="L99" s="192">
        <v>865.39</v>
      </c>
      <c r="M99" s="174"/>
      <c r="N99" s="191">
        <v>28021.19</v>
      </c>
      <c r="AF99" s="171"/>
      <c r="AG99" s="149"/>
      <c r="AK99" s="129" t="s">
        <v>106</v>
      </c>
      <c r="AM99" s="149"/>
      <c r="AN99" s="149"/>
      <c r="AP99" s="149"/>
    </row>
    <row r="100" spans="1:42" s="131" customFormat="1" ht="23.25" x14ac:dyDescent="0.25">
      <c r="A100" s="196"/>
      <c r="B100" s="159" t="s">
        <v>105</v>
      </c>
      <c r="C100" s="441" t="s">
        <v>104</v>
      </c>
      <c r="D100" s="441"/>
      <c r="E100" s="441"/>
      <c r="F100" s="195" t="s">
        <v>3</v>
      </c>
      <c r="G100" s="194">
        <v>51</v>
      </c>
      <c r="H100" s="174"/>
      <c r="I100" s="194">
        <v>51</v>
      </c>
      <c r="J100" s="193"/>
      <c r="K100" s="174"/>
      <c r="L100" s="192">
        <v>455</v>
      </c>
      <c r="M100" s="174"/>
      <c r="N100" s="191">
        <v>14732.79</v>
      </c>
      <c r="AF100" s="171"/>
      <c r="AG100" s="149"/>
      <c r="AK100" s="129" t="s">
        <v>104</v>
      </c>
      <c r="AM100" s="149"/>
      <c r="AN100" s="149"/>
      <c r="AP100" s="149"/>
    </row>
    <row r="101" spans="1:42" s="131" customFormat="1" ht="15" x14ac:dyDescent="0.25">
      <c r="A101" s="183"/>
      <c r="B101" s="152"/>
      <c r="C101" s="446" t="s">
        <v>93</v>
      </c>
      <c r="D101" s="446"/>
      <c r="E101" s="446"/>
      <c r="F101" s="182"/>
      <c r="G101" s="180"/>
      <c r="H101" s="180"/>
      <c r="I101" s="180"/>
      <c r="J101" s="181"/>
      <c r="K101" s="180"/>
      <c r="L101" s="190">
        <v>2651.29</v>
      </c>
      <c r="M101" s="178"/>
      <c r="N101" s="189">
        <v>75705.710000000006</v>
      </c>
      <c r="AF101" s="171"/>
      <c r="AG101" s="149"/>
      <c r="AM101" s="149" t="s">
        <v>93</v>
      </c>
      <c r="AN101" s="149"/>
      <c r="AP101" s="149"/>
    </row>
    <row r="102" spans="1:42" s="131" customFormat="1" ht="23.25" x14ac:dyDescent="0.25">
      <c r="A102" s="187" t="s">
        <v>430</v>
      </c>
      <c r="B102" s="166" t="s">
        <v>429</v>
      </c>
      <c r="C102" s="446" t="s">
        <v>428</v>
      </c>
      <c r="D102" s="446"/>
      <c r="E102" s="446"/>
      <c r="F102" s="182" t="s">
        <v>131</v>
      </c>
      <c r="G102" s="180">
        <v>0.46</v>
      </c>
      <c r="H102" s="186">
        <v>1</v>
      </c>
      <c r="I102" s="184">
        <v>0.46</v>
      </c>
      <c r="J102" s="181"/>
      <c r="K102" s="180"/>
      <c r="L102" s="181"/>
      <c r="M102" s="180"/>
      <c r="N102" s="207"/>
      <c r="AF102" s="171"/>
      <c r="AG102" s="149" t="s">
        <v>428</v>
      </c>
      <c r="AM102" s="149"/>
      <c r="AN102" s="149"/>
      <c r="AP102" s="149"/>
    </row>
    <row r="103" spans="1:42" s="131" customFormat="1" ht="15" x14ac:dyDescent="0.25">
      <c r="A103" s="188"/>
      <c r="B103" s="158"/>
      <c r="C103" s="441" t="s">
        <v>427</v>
      </c>
      <c r="D103" s="441"/>
      <c r="E103" s="441"/>
      <c r="F103" s="441"/>
      <c r="G103" s="441"/>
      <c r="H103" s="441"/>
      <c r="I103" s="441"/>
      <c r="J103" s="441"/>
      <c r="K103" s="441"/>
      <c r="L103" s="441"/>
      <c r="M103" s="441"/>
      <c r="N103" s="447"/>
      <c r="AF103" s="171"/>
      <c r="AG103" s="149"/>
      <c r="AH103" s="129" t="s">
        <v>427</v>
      </c>
      <c r="AM103" s="149"/>
      <c r="AN103" s="149"/>
      <c r="AP103" s="149"/>
    </row>
    <row r="104" spans="1:42" s="131" customFormat="1" ht="34.5" x14ac:dyDescent="0.25">
      <c r="A104" s="206"/>
      <c r="B104" s="159" t="s">
        <v>120</v>
      </c>
      <c r="C104" s="439" t="s">
        <v>119</v>
      </c>
      <c r="D104" s="439"/>
      <c r="E104" s="439"/>
      <c r="F104" s="439"/>
      <c r="G104" s="439"/>
      <c r="H104" s="439"/>
      <c r="I104" s="439"/>
      <c r="J104" s="439"/>
      <c r="K104" s="439"/>
      <c r="L104" s="439"/>
      <c r="M104" s="439"/>
      <c r="N104" s="440"/>
      <c r="AF104" s="171"/>
      <c r="AG104" s="149"/>
      <c r="AI104" s="129" t="s">
        <v>119</v>
      </c>
      <c r="AM104" s="149"/>
      <c r="AN104" s="149"/>
      <c r="AP104" s="149"/>
    </row>
    <row r="105" spans="1:42" s="131" customFormat="1" ht="68.25" x14ac:dyDescent="0.25">
      <c r="A105" s="206"/>
      <c r="B105" s="159" t="s">
        <v>118</v>
      </c>
      <c r="C105" s="439" t="s">
        <v>117</v>
      </c>
      <c r="D105" s="439"/>
      <c r="E105" s="439"/>
      <c r="F105" s="439"/>
      <c r="G105" s="439"/>
      <c r="H105" s="439"/>
      <c r="I105" s="439"/>
      <c r="J105" s="439"/>
      <c r="K105" s="439"/>
      <c r="L105" s="439"/>
      <c r="M105" s="439"/>
      <c r="N105" s="440"/>
      <c r="AF105" s="171"/>
      <c r="AG105" s="149"/>
      <c r="AI105" s="129" t="s">
        <v>117</v>
      </c>
      <c r="AM105" s="149"/>
      <c r="AN105" s="149"/>
      <c r="AP105" s="149"/>
    </row>
    <row r="106" spans="1:42" s="131" customFormat="1" ht="15" x14ac:dyDescent="0.25">
      <c r="A106" s="200"/>
      <c r="B106" s="159" t="s">
        <v>114</v>
      </c>
      <c r="C106" s="441" t="s">
        <v>113</v>
      </c>
      <c r="D106" s="441"/>
      <c r="E106" s="441"/>
      <c r="F106" s="195"/>
      <c r="G106" s="174"/>
      <c r="H106" s="174"/>
      <c r="I106" s="174"/>
      <c r="J106" s="192">
        <v>93.25</v>
      </c>
      <c r="K106" s="205">
        <v>1.55</v>
      </c>
      <c r="L106" s="192">
        <v>66.489999999999995</v>
      </c>
      <c r="M106" s="205">
        <v>32.380000000000003</v>
      </c>
      <c r="N106" s="191">
        <v>2152.9499999999998</v>
      </c>
      <c r="AF106" s="171"/>
      <c r="AG106" s="149"/>
      <c r="AJ106" s="129" t="s">
        <v>113</v>
      </c>
      <c r="AM106" s="149"/>
      <c r="AN106" s="149"/>
      <c r="AP106" s="149"/>
    </row>
    <row r="107" spans="1:42" s="131" customFormat="1" ht="15" x14ac:dyDescent="0.25">
      <c r="A107" s="200"/>
      <c r="B107" s="159" t="s">
        <v>5</v>
      </c>
      <c r="C107" s="441" t="s">
        <v>128</v>
      </c>
      <c r="D107" s="441"/>
      <c r="E107" s="441"/>
      <c r="F107" s="195"/>
      <c r="G107" s="174"/>
      <c r="H107" s="174"/>
      <c r="I107" s="174"/>
      <c r="J107" s="192">
        <v>46.25</v>
      </c>
      <c r="K107" s="205">
        <v>1.55</v>
      </c>
      <c r="L107" s="192">
        <v>32.979999999999997</v>
      </c>
      <c r="M107" s="205">
        <v>11.87</v>
      </c>
      <c r="N107" s="211">
        <v>391.47</v>
      </c>
      <c r="AF107" s="171"/>
      <c r="AG107" s="149"/>
      <c r="AJ107" s="129" t="s">
        <v>128</v>
      </c>
      <c r="AM107" s="149"/>
      <c r="AN107" s="149"/>
      <c r="AP107" s="149"/>
    </row>
    <row r="108" spans="1:42" s="131" customFormat="1" ht="15" x14ac:dyDescent="0.25">
      <c r="A108" s="200"/>
      <c r="B108" s="159" t="s">
        <v>127</v>
      </c>
      <c r="C108" s="441" t="s">
        <v>126</v>
      </c>
      <c r="D108" s="441"/>
      <c r="E108" s="441"/>
      <c r="F108" s="195"/>
      <c r="G108" s="174"/>
      <c r="H108" s="174"/>
      <c r="I108" s="174"/>
      <c r="J108" s="192">
        <v>5.0199999999999996</v>
      </c>
      <c r="K108" s="205">
        <v>1.55</v>
      </c>
      <c r="L108" s="192">
        <v>3.58</v>
      </c>
      <c r="M108" s="205">
        <v>32.380000000000003</v>
      </c>
      <c r="N108" s="211">
        <v>115.92</v>
      </c>
      <c r="AF108" s="171"/>
      <c r="AG108" s="149"/>
      <c r="AJ108" s="129" t="s">
        <v>126</v>
      </c>
      <c r="AM108" s="149"/>
      <c r="AN108" s="149"/>
      <c r="AP108" s="149"/>
    </row>
    <row r="109" spans="1:42" s="131" customFormat="1" ht="15" x14ac:dyDescent="0.25">
      <c r="A109" s="200"/>
      <c r="B109" s="159" t="s">
        <v>4</v>
      </c>
      <c r="C109" s="441" t="s">
        <v>112</v>
      </c>
      <c r="D109" s="441"/>
      <c r="E109" s="441"/>
      <c r="F109" s="195"/>
      <c r="G109" s="174"/>
      <c r="H109" s="174"/>
      <c r="I109" s="174"/>
      <c r="J109" s="192">
        <v>37.03</v>
      </c>
      <c r="K109" s="174"/>
      <c r="L109" s="192">
        <v>17.03</v>
      </c>
      <c r="M109" s="204">
        <v>8.6</v>
      </c>
      <c r="N109" s="211">
        <v>146.46</v>
      </c>
      <c r="AF109" s="171"/>
      <c r="AG109" s="149"/>
      <c r="AJ109" s="129" t="s">
        <v>112</v>
      </c>
      <c r="AM109" s="149"/>
      <c r="AN109" s="149"/>
      <c r="AP109" s="149"/>
    </row>
    <row r="110" spans="1:42" s="131" customFormat="1" ht="15" x14ac:dyDescent="0.25">
      <c r="A110" s="196"/>
      <c r="B110" s="159"/>
      <c r="C110" s="441" t="s">
        <v>110</v>
      </c>
      <c r="D110" s="441"/>
      <c r="E110" s="441"/>
      <c r="F110" s="195" t="s">
        <v>111</v>
      </c>
      <c r="G110" s="205">
        <v>9.92</v>
      </c>
      <c r="H110" s="205">
        <v>1.55</v>
      </c>
      <c r="I110" s="243">
        <v>7.0729600000000001</v>
      </c>
      <c r="J110" s="193"/>
      <c r="K110" s="174"/>
      <c r="L110" s="193"/>
      <c r="M110" s="174"/>
      <c r="N110" s="201"/>
      <c r="AF110" s="171"/>
      <c r="AG110" s="149"/>
      <c r="AK110" s="129" t="s">
        <v>110</v>
      </c>
      <c r="AM110" s="149"/>
      <c r="AN110" s="149"/>
      <c r="AP110" s="149"/>
    </row>
    <row r="111" spans="1:42" s="131" customFormat="1" ht="15" x14ac:dyDescent="0.25">
      <c r="A111" s="196"/>
      <c r="B111" s="159"/>
      <c r="C111" s="441" t="s">
        <v>125</v>
      </c>
      <c r="D111" s="441"/>
      <c r="E111" s="441"/>
      <c r="F111" s="195" t="s">
        <v>111</v>
      </c>
      <c r="G111" s="204">
        <v>0.4</v>
      </c>
      <c r="H111" s="205">
        <v>1.55</v>
      </c>
      <c r="I111" s="202">
        <v>0.28520000000000001</v>
      </c>
      <c r="J111" s="193"/>
      <c r="K111" s="174"/>
      <c r="L111" s="193"/>
      <c r="M111" s="174"/>
      <c r="N111" s="201"/>
      <c r="AF111" s="171"/>
      <c r="AG111" s="149"/>
      <c r="AK111" s="129" t="s">
        <v>125</v>
      </c>
      <c r="AM111" s="149"/>
      <c r="AN111" s="149"/>
      <c r="AP111" s="149"/>
    </row>
    <row r="112" spans="1:42" s="131" customFormat="1" ht="15" x14ac:dyDescent="0.25">
      <c r="A112" s="200"/>
      <c r="B112" s="159"/>
      <c r="C112" s="448" t="s">
        <v>109</v>
      </c>
      <c r="D112" s="448"/>
      <c r="E112" s="448"/>
      <c r="F112" s="199"/>
      <c r="G112" s="178"/>
      <c r="H112" s="178"/>
      <c r="I112" s="178"/>
      <c r="J112" s="198">
        <v>176.53</v>
      </c>
      <c r="K112" s="178"/>
      <c r="L112" s="198">
        <v>116.5</v>
      </c>
      <c r="M112" s="178"/>
      <c r="N112" s="197">
        <v>2690.88</v>
      </c>
      <c r="AF112" s="171"/>
      <c r="AG112" s="149"/>
      <c r="AL112" s="129" t="s">
        <v>109</v>
      </c>
      <c r="AM112" s="149"/>
      <c r="AN112" s="149"/>
      <c r="AP112" s="149"/>
    </row>
    <row r="113" spans="1:42" s="131" customFormat="1" ht="15" x14ac:dyDescent="0.25">
      <c r="A113" s="196"/>
      <c r="B113" s="159"/>
      <c r="C113" s="441" t="s">
        <v>108</v>
      </c>
      <c r="D113" s="441"/>
      <c r="E113" s="441"/>
      <c r="F113" s="195"/>
      <c r="G113" s="174"/>
      <c r="H113" s="174"/>
      <c r="I113" s="174"/>
      <c r="J113" s="193"/>
      <c r="K113" s="174"/>
      <c r="L113" s="192">
        <v>70.069999999999993</v>
      </c>
      <c r="M113" s="174"/>
      <c r="N113" s="191">
        <v>2268.87</v>
      </c>
      <c r="AF113" s="171"/>
      <c r="AG113" s="149"/>
      <c r="AK113" s="129" t="s">
        <v>108</v>
      </c>
      <c r="AM113" s="149"/>
      <c r="AN113" s="149"/>
      <c r="AP113" s="149"/>
    </row>
    <row r="114" spans="1:42" s="131" customFormat="1" ht="23.25" x14ac:dyDescent="0.25">
      <c r="A114" s="196"/>
      <c r="B114" s="159" t="s">
        <v>107</v>
      </c>
      <c r="C114" s="441" t="s">
        <v>106</v>
      </c>
      <c r="D114" s="441"/>
      <c r="E114" s="441"/>
      <c r="F114" s="195" t="s">
        <v>3</v>
      </c>
      <c r="G114" s="194">
        <v>97</v>
      </c>
      <c r="H114" s="174"/>
      <c r="I114" s="194">
        <v>97</v>
      </c>
      <c r="J114" s="193"/>
      <c r="K114" s="174"/>
      <c r="L114" s="192">
        <v>67.97</v>
      </c>
      <c r="M114" s="174"/>
      <c r="N114" s="191">
        <v>2200.8000000000002</v>
      </c>
      <c r="AF114" s="171"/>
      <c r="AG114" s="149"/>
      <c r="AK114" s="129" t="s">
        <v>106</v>
      </c>
      <c r="AM114" s="149"/>
      <c r="AN114" s="149"/>
      <c r="AP114" s="149"/>
    </row>
    <row r="115" spans="1:42" s="131" customFormat="1" ht="23.25" x14ac:dyDescent="0.25">
      <c r="A115" s="196"/>
      <c r="B115" s="159" t="s">
        <v>105</v>
      </c>
      <c r="C115" s="441" t="s">
        <v>104</v>
      </c>
      <c r="D115" s="441"/>
      <c r="E115" s="441"/>
      <c r="F115" s="195" t="s">
        <v>3</v>
      </c>
      <c r="G115" s="194">
        <v>51</v>
      </c>
      <c r="H115" s="174"/>
      <c r="I115" s="194">
        <v>51</v>
      </c>
      <c r="J115" s="193"/>
      <c r="K115" s="174"/>
      <c r="L115" s="192">
        <v>35.74</v>
      </c>
      <c r="M115" s="174"/>
      <c r="N115" s="191">
        <v>1157.1199999999999</v>
      </c>
      <c r="AF115" s="171"/>
      <c r="AG115" s="149"/>
      <c r="AK115" s="129" t="s">
        <v>104</v>
      </c>
      <c r="AM115" s="149"/>
      <c r="AN115" s="149"/>
      <c r="AP115" s="149"/>
    </row>
    <row r="116" spans="1:42" s="131" customFormat="1" ht="15" x14ac:dyDescent="0.25">
      <c r="A116" s="183"/>
      <c r="B116" s="152"/>
      <c r="C116" s="446" t="s">
        <v>93</v>
      </c>
      <c r="D116" s="446"/>
      <c r="E116" s="446"/>
      <c r="F116" s="182"/>
      <c r="G116" s="180"/>
      <c r="H116" s="180"/>
      <c r="I116" s="180"/>
      <c r="J116" s="181"/>
      <c r="K116" s="180"/>
      <c r="L116" s="179">
        <v>220.21</v>
      </c>
      <c r="M116" s="178"/>
      <c r="N116" s="189">
        <v>6048.8</v>
      </c>
      <c r="AF116" s="171"/>
      <c r="AG116" s="149"/>
      <c r="AM116" s="149" t="s">
        <v>93</v>
      </c>
      <c r="AN116" s="149"/>
      <c r="AP116" s="149"/>
    </row>
    <row r="117" spans="1:42" s="131" customFormat="1" ht="15" x14ac:dyDescent="0.25">
      <c r="A117" s="187" t="s">
        <v>426</v>
      </c>
      <c r="B117" s="166" t="s">
        <v>425</v>
      </c>
      <c r="C117" s="446" t="s">
        <v>424</v>
      </c>
      <c r="D117" s="446"/>
      <c r="E117" s="446"/>
      <c r="F117" s="182" t="s">
        <v>131</v>
      </c>
      <c r="G117" s="180">
        <v>125.81</v>
      </c>
      <c r="H117" s="186">
        <v>1</v>
      </c>
      <c r="I117" s="184">
        <v>125.81</v>
      </c>
      <c r="J117" s="181"/>
      <c r="K117" s="180"/>
      <c r="L117" s="181"/>
      <c r="M117" s="180"/>
      <c r="N117" s="207"/>
      <c r="AF117" s="171"/>
      <c r="AG117" s="149" t="s">
        <v>424</v>
      </c>
      <c r="AM117" s="149"/>
      <c r="AN117" s="149"/>
      <c r="AP117" s="149"/>
    </row>
    <row r="118" spans="1:42" s="131" customFormat="1" ht="15" x14ac:dyDescent="0.25">
      <c r="A118" s="188"/>
      <c r="B118" s="158"/>
      <c r="C118" s="441" t="s">
        <v>423</v>
      </c>
      <c r="D118" s="441"/>
      <c r="E118" s="441"/>
      <c r="F118" s="441"/>
      <c r="G118" s="441"/>
      <c r="H118" s="441"/>
      <c r="I118" s="441"/>
      <c r="J118" s="441"/>
      <c r="K118" s="441"/>
      <c r="L118" s="441"/>
      <c r="M118" s="441"/>
      <c r="N118" s="447"/>
      <c r="AF118" s="171"/>
      <c r="AG118" s="149"/>
      <c r="AH118" s="129" t="s">
        <v>423</v>
      </c>
      <c r="AM118" s="149"/>
      <c r="AN118" s="149"/>
      <c r="AP118" s="149"/>
    </row>
    <row r="119" spans="1:42" s="131" customFormat="1" ht="34.5" x14ac:dyDescent="0.25">
      <c r="A119" s="206"/>
      <c r="B119" s="159" t="s">
        <v>120</v>
      </c>
      <c r="C119" s="439" t="s">
        <v>119</v>
      </c>
      <c r="D119" s="439"/>
      <c r="E119" s="439"/>
      <c r="F119" s="439"/>
      <c r="G119" s="439"/>
      <c r="H119" s="439"/>
      <c r="I119" s="439"/>
      <c r="J119" s="439"/>
      <c r="K119" s="439"/>
      <c r="L119" s="439"/>
      <c r="M119" s="439"/>
      <c r="N119" s="440"/>
      <c r="AF119" s="171"/>
      <c r="AG119" s="149"/>
      <c r="AI119" s="129" t="s">
        <v>119</v>
      </c>
      <c r="AM119" s="149"/>
      <c r="AN119" s="149"/>
      <c r="AP119" s="149"/>
    </row>
    <row r="120" spans="1:42" s="131" customFormat="1" ht="68.25" x14ac:dyDescent="0.25">
      <c r="A120" s="206"/>
      <c r="B120" s="159" t="s">
        <v>118</v>
      </c>
      <c r="C120" s="439" t="s">
        <v>117</v>
      </c>
      <c r="D120" s="439"/>
      <c r="E120" s="439"/>
      <c r="F120" s="439"/>
      <c r="G120" s="439"/>
      <c r="H120" s="439"/>
      <c r="I120" s="439"/>
      <c r="J120" s="439"/>
      <c r="K120" s="439"/>
      <c r="L120" s="439"/>
      <c r="M120" s="439"/>
      <c r="N120" s="440"/>
      <c r="AF120" s="171"/>
      <c r="AG120" s="149"/>
      <c r="AI120" s="129" t="s">
        <v>117</v>
      </c>
      <c r="AM120" s="149"/>
      <c r="AN120" s="149"/>
      <c r="AP120" s="149"/>
    </row>
    <row r="121" spans="1:42" s="131" customFormat="1" ht="15" x14ac:dyDescent="0.25">
      <c r="A121" s="200"/>
      <c r="B121" s="159" t="s">
        <v>114</v>
      </c>
      <c r="C121" s="441" t="s">
        <v>113</v>
      </c>
      <c r="D121" s="441"/>
      <c r="E121" s="441"/>
      <c r="F121" s="195"/>
      <c r="G121" s="174"/>
      <c r="H121" s="174"/>
      <c r="I121" s="174"/>
      <c r="J121" s="192">
        <v>9.68</v>
      </c>
      <c r="K121" s="205">
        <v>1.55</v>
      </c>
      <c r="L121" s="208">
        <v>1887.65</v>
      </c>
      <c r="M121" s="205">
        <v>32.380000000000003</v>
      </c>
      <c r="N121" s="191">
        <v>61122.11</v>
      </c>
      <c r="AF121" s="171"/>
      <c r="AG121" s="149"/>
      <c r="AJ121" s="129" t="s">
        <v>113</v>
      </c>
      <c r="AM121" s="149"/>
      <c r="AN121" s="149"/>
      <c r="AP121" s="149"/>
    </row>
    <row r="122" spans="1:42" s="131" customFormat="1" ht="15" x14ac:dyDescent="0.25">
      <c r="A122" s="200"/>
      <c r="B122" s="159" t="s">
        <v>5</v>
      </c>
      <c r="C122" s="441" t="s">
        <v>128</v>
      </c>
      <c r="D122" s="441"/>
      <c r="E122" s="441"/>
      <c r="F122" s="195"/>
      <c r="G122" s="174"/>
      <c r="H122" s="174"/>
      <c r="I122" s="174"/>
      <c r="J122" s="192">
        <v>1.81</v>
      </c>
      <c r="K122" s="205">
        <v>1.55</v>
      </c>
      <c r="L122" s="192">
        <v>352.96</v>
      </c>
      <c r="M122" s="205">
        <v>11.87</v>
      </c>
      <c r="N122" s="191">
        <v>4189.6400000000003</v>
      </c>
      <c r="AF122" s="171"/>
      <c r="AG122" s="149"/>
      <c r="AJ122" s="129" t="s">
        <v>128</v>
      </c>
      <c r="AM122" s="149"/>
      <c r="AN122" s="149"/>
      <c r="AP122" s="149"/>
    </row>
    <row r="123" spans="1:42" s="131" customFormat="1" ht="15" x14ac:dyDescent="0.25">
      <c r="A123" s="200"/>
      <c r="B123" s="159" t="s">
        <v>127</v>
      </c>
      <c r="C123" s="441" t="s">
        <v>126</v>
      </c>
      <c r="D123" s="441"/>
      <c r="E123" s="441"/>
      <c r="F123" s="195"/>
      <c r="G123" s="174"/>
      <c r="H123" s="174"/>
      <c r="I123" s="174"/>
      <c r="J123" s="192">
        <v>0.26</v>
      </c>
      <c r="K123" s="205">
        <v>1.55</v>
      </c>
      <c r="L123" s="192">
        <v>50.7</v>
      </c>
      <c r="M123" s="205">
        <v>32.380000000000003</v>
      </c>
      <c r="N123" s="191">
        <v>1641.67</v>
      </c>
      <c r="AF123" s="171"/>
      <c r="AG123" s="149"/>
      <c r="AJ123" s="129" t="s">
        <v>126</v>
      </c>
      <c r="AM123" s="149"/>
      <c r="AN123" s="149"/>
      <c r="AP123" s="149"/>
    </row>
    <row r="124" spans="1:42" s="131" customFormat="1" ht="15" x14ac:dyDescent="0.25">
      <c r="A124" s="200"/>
      <c r="B124" s="159" t="s">
        <v>4</v>
      </c>
      <c r="C124" s="441" t="s">
        <v>112</v>
      </c>
      <c r="D124" s="441"/>
      <c r="E124" s="441"/>
      <c r="F124" s="195"/>
      <c r="G124" s="174"/>
      <c r="H124" s="174"/>
      <c r="I124" s="174"/>
      <c r="J124" s="192">
        <v>9.93</v>
      </c>
      <c r="K124" s="174"/>
      <c r="L124" s="208">
        <v>1249.29</v>
      </c>
      <c r="M124" s="204">
        <v>8.6</v>
      </c>
      <c r="N124" s="191">
        <v>10743.89</v>
      </c>
      <c r="AF124" s="171"/>
      <c r="AG124" s="149"/>
      <c r="AJ124" s="129" t="s">
        <v>112</v>
      </c>
      <c r="AM124" s="149"/>
      <c r="AN124" s="149"/>
      <c r="AP124" s="149"/>
    </row>
    <row r="125" spans="1:42" s="131" customFormat="1" ht="15" x14ac:dyDescent="0.25">
      <c r="A125" s="196"/>
      <c r="B125" s="159"/>
      <c r="C125" s="441" t="s">
        <v>110</v>
      </c>
      <c r="D125" s="441"/>
      <c r="E125" s="441"/>
      <c r="F125" s="195" t="s">
        <v>111</v>
      </c>
      <c r="G125" s="205">
        <v>1.03</v>
      </c>
      <c r="H125" s="205">
        <v>1.55</v>
      </c>
      <c r="I125" s="242">
        <v>200.85566499999999</v>
      </c>
      <c r="J125" s="193"/>
      <c r="K125" s="174"/>
      <c r="L125" s="193"/>
      <c r="M125" s="174"/>
      <c r="N125" s="201"/>
      <c r="AF125" s="171"/>
      <c r="AG125" s="149"/>
      <c r="AK125" s="129" t="s">
        <v>110</v>
      </c>
      <c r="AM125" s="149"/>
      <c r="AN125" s="149"/>
      <c r="AP125" s="149"/>
    </row>
    <row r="126" spans="1:42" s="131" customFormat="1" ht="15" x14ac:dyDescent="0.25">
      <c r="A126" s="196"/>
      <c r="B126" s="159"/>
      <c r="C126" s="441" t="s">
        <v>125</v>
      </c>
      <c r="D126" s="441"/>
      <c r="E126" s="441"/>
      <c r="F126" s="195" t="s">
        <v>111</v>
      </c>
      <c r="G126" s="205">
        <v>0.02</v>
      </c>
      <c r="H126" s="205">
        <v>1.55</v>
      </c>
      <c r="I126" s="243">
        <v>3.9001100000000002</v>
      </c>
      <c r="J126" s="193"/>
      <c r="K126" s="174"/>
      <c r="L126" s="193"/>
      <c r="M126" s="174"/>
      <c r="N126" s="201"/>
      <c r="AF126" s="171"/>
      <c r="AG126" s="149"/>
      <c r="AK126" s="129" t="s">
        <v>125</v>
      </c>
      <c r="AM126" s="149"/>
      <c r="AN126" s="149"/>
      <c r="AP126" s="149"/>
    </row>
    <row r="127" spans="1:42" s="131" customFormat="1" ht="15" x14ac:dyDescent="0.25">
      <c r="A127" s="200"/>
      <c r="B127" s="159"/>
      <c r="C127" s="448" t="s">
        <v>109</v>
      </c>
      <c r="D127" s="448"/>
      <c r="E127" s="448"/>
      <c r="F127" s="199"/>
      <c r="G127" s="178"/>
      <c r="H127" s="178"/>
      <c r="I127" s="178"/>
      <c r="J127" s="198">
        <v>21.42</v>
      </c>
      <c r="K127" s="178"/>
      <c r="L127" s="209">
        <v>3489.9</v>
      </c>
      <c r="M127" s="178"/>
      <c r="N127" s="197">
        <v>76055.64</v>
      </c>
      <c r="AF127" s="171"/>
      <c r="AG127" s="149"/>
      <c r="AL127" s="129" t="s">
        <v>109</v>
      </c>
      <c r="AM127" s="149"/>
      <c r="AN127" s="149"/>
      <c r="AP127" s="149"/>
    </row>
    <row r="128" spans="1:42" s="131" customFormat="1" ht="15" x14ac:dyDescent="0.25">
      <c r="A128" s="196"/>
      <c r="B128" s="159"/>
      <c r="C128" s="441" t="s">
        <v>108</v>
      </c>
      <c r="D128" s="441"/>
      <c r="E128" s="441"/>
      <c r="F128" s="195"/>
      <c r="G128" s="174"/>
      <c r="H128" s="174"/>
      <c r="I128" s="174"/>
      <c r="J128" s="193"/>
      <c r="K128" s="174"/>
      <c r="L128" s="208">
        <v>1938.35</v>
      </c>
      <c r="M128" s="174"/>
      <c r="N128" s="191">
        <v>62763.78</v>
      </c>
      <c r="AF128" s="171"/>
      <c r="AG128" s="149"/>
      <c r="AK128" s="129" t="s">
        <v>108</v>
      </c>
      <c r="AM128" s="149"/>
      <c r="AN128" s="149"/>
      <c r="AP128" s="149"/>
    </row>
    <row r="129" spans="1:42" s="131" customFormat="1" ht="23.25" x14ac:dyDescent="0.25">
      <c r="A129" s="196"/>
      <c r="B129" s="159" t="s">
        <v>107</v>
      </c>
      <c r="C129" s="441" t="s">
        <v>106</v>
      </c>
      <c r="D129" s="441"/>
      <c r="E129" s="441"/>
      <c r="F129" s="195" t="s">
        <v>3</v>
      </c>
      <c r="G129" s="194">
        <v>97</v>
      </c>
      <c r="H129" s="174"/>
      <c r="I129" s="194">
        <v>97</v>
      </c>
      <c r="J129" s="193"/>
      <c r="K129" s="174"/>
      <c r="L129" s="208">
        <v>1880.2</v>
      </c>
      <c r="M129" s="174"/>
      <c r="N129" s="191">
        <v>60880.87</v>
      </c>
      <c r="AF129" s="171"/>
      <c r="AG129" s="149"/>
      <c r="AK129" s="129" t="s">
        <v>106</v>
      </c>
      <c r="AM129" s="149"/>
      <c r="AN129" s="149"/>
      <c r="AP129" s="149"/>
    </row>
    <row r="130" spans="1:42" s="131" customFormat="1" ht="23.25" x14ac:dyDescent="0.25">
      <c r="A130" s="196"/>
      <c r="B130" s="159" t="s">
        <v>105</v>
      </c>
      <c r="C130" s="441" t="s">
        <v>104</v>
      </c>
      <c r="D130" s="441"/>
      <c r="E130" s="441"/>
      <c r="F130" s="195" t="s">
        <v>3</v>
      </c>
      <c r="G130" s="194">
        <v>51</v>
      </c>
      <c r="H130" s="174"/>
      <c r="I130" s="194">
        <v>51</v>
      </c>
      <c r="J130" s="193"/>
      <c r="K130" s="174"/>
      <c r="L130" s="192">
        <v>988.56</v>
      </c>
      <c r="M130" s="174"/>
      <c r="N130" s="191">
        <v>32009.53</v>
      </c>
      <c r="AF130" s="171"/>
      <c r="AG130" s="149"/>
      <c r="AK130" s="129" t="s">
        <v>104</v>
      </c>
      <c r="AM130" s="149"/>
      <c r="AN130" s="149"/>
      <c r="AP130" s="149"/>
    </row>
    <row r="131" spans="1:42" s="131" customFormat="1" ht="15" x14ac:dyDescent="0.25">
      <c r="A131" s="183"/>
      <c r="B131" s="152"/>
      <c r="C131" s="446" t="s">
        <v>93</v>
      </c>
      <c r="D131" s="446"/>
      <c r="E131" s="446"/>
      <c r="F131" s="182"/>
      <c r="G131" s="180"/>
      <c r="H131" s="180"/>
      <c r="I131" s="180"/>
      <c r="J131" s="181"/>
      <c r="K131" s="180"/>
      <c r="L131" s="190">
        <v>6358.66</v>
      </c>
      <c r="M131" s="178"/>
      <c r="N131" s="189">
        <v>168946.04</v>
      </c>
      <c r="AF131" s="171"/>
      <c r="AG131" s="149"/>
      <c r="AM131" s="149" t="s">
        <v>93</v>
      </c>
      <c r="AN131" s="149"/>
      <c r="AP131" s="149"/>
    </row>
    <row r="132" spans="1:42" s="131" customFormat="1" ht="15" x14ac:dyDescent="0.25">
      <c r="A132" s="187" t="s">
        <v>422</v>
      </c>
      <c r="B132" s="166" t="s">
        <v>421</v>
      </c>
      <c r="C132" s="446" t="s">
        <v>420</v>
      </c>
      <c r="D132" s="446"/>
      <c r="E132" s="446"/>
      <c r="F132" s="182" t="s">
        <v>131</v>
      </c>
      <c r="G132" s="180">
        <v>2.44</v>
      </c>
      <c r="H132" s="186">
        <v>1</v>
      </c>
      <c r="I132" s="184">
        <v>2.44</v>
      </c>
      <c r="J132" s="181"/>
      <c r="K132" s="180"/>
      <c r="L132" s="181"/>
      <c r="M132" s="180"/>
      <c r="N132" s="207"/>
      <c r="AF132" s="171"/>
      <c r="AG132" s="149" t="s">
        <v>420</v>
      </c>
      <c r="AM132" s="149"/>
      <c r="AN132" s="149"/>
      <c r="AP132" s="149"/>
    </row>
    <row r="133" spans="1:42" s="131" customFormat="1" ht="15" x14ac:dyDescent="0.25">
      <c r="A133" s="188"/>
      <c r="B133" s="158"/>
      <c r="C133" s="441" t="s">
        <v>419</v>
      </c>
      <c r="D133" s="441"/>
      <c r="E133" s="441"/>
      <c r="F133" s="441"/>
      <c r="G133" s="441"/>
      <c r="H133" s="441"/>
      <c r="I133" s="441"/>
      <c r="J133" s="441"/>
      <c r="K133" s="441"/>
      <c r="L133" s="441"/>
      <c r="M133" s="441"/>
      <c r="N133" s="447"/>
      <c r="AF133" s="171"/>
      <c r="AG133" s="149"/>
      <c r="AH133" s="129" t="s">
        <v>419</v>
      </c>
      <c r="AM133" s="149"/>
      <c r="AN133" s="149"/>
      <c r="AP133" s="149"/>
    </row>
    <row r="134" spans="1:42" s="131" customFormat="1" ht="34.5" x14ac:dyDescent="0.25">
      <c r="A134" s="206"/>
      <c r="B134" s="159" t="s">
        <v>120</v>
      </c>
      <c r="C134" s="439" t="s">
        <v>119</v>
      </c>
      <c r="D134" s="439"/>
      <c r="E134" s="439"/>
      <c r="F134" s="439"/>
      <c r="G134" s="439"/>
      <c r="H134" s="439"/>
      <c r="I134" s="439"/>
      <c r="J134" s="439"/>
      <c r="K134" s="439"/>
      <c r="L134" s="439"/>
      <c r="M134" s="439"/>
      <c r="N134" s="440"/>
      <c r="AF134" s="171"/>
      <c r="AG134" s="149"/>
      <c r="AI134" s="129" t="s">
        <v>119</v>
      </c>
      <c r="AM134" s="149"/>
      <c r="AN134" s="149"/>
      <c r="AP134" s="149"/>
    </row>
    <row r="135" spans="1:42" s="131" customFormat="1" ht="68.25" x14ac:dyDescent="0.25">
      <c r="A135" s="206"/>
      <c r="B135" s="159" t="s">
        <v>118</v>
      </c>
      <c r="C135" s="439" t="s">
        <v>117</v>
      </c>
      <c r="D135" s="439"/>
      <c r="E135" s="439"/>
      <c r="F135" s="439"/>
      <c r="G135" s="439"/>
      <c r="H135" s="439"/>
      <c r="I135" s="439"/>
      <c r="J135" s="439"/>
      <c r="K135" s="439"/>
      <c r="L135" s="439"/>
      <c r="M135" s="439"/>
      <c r="N135" s="440"/>
      <c r="AF135" s="171"/>
      <c r="AG135" s="149"/>
      <c r="AI135" s="129" t="s">
        <v>117</v>
      </c>
      <c r="AM135" s="149"/>
      <c r="AN135" s="149"/>
      <c r="AP135" s="149"/>
    </row>
    <row r="136" spans="1:42" s="131" customFormat="1" ht="15" x14ac:dyDescent="0.25">
      <c r="A136" s="200"/>
      <c r="B136" s="159" t="s">
        <v>114</v>
      </c>
      <c r="C136" s="441" t="s">
        <v>113</v>
      </c>
      <c r="D136" s="441"/>
      <c r="E136" s="441"/>
      <c r="F136" s="195"/>
      <c r="G136" s="174"/>
      <c r="H136" s="174"/>
      <c r="I136" s="174"/>
      <c r="J136" s="192">
        <v>26.51</v>
      </c>
      <c r="K136" s="205">
        <v>1.55</v>
      </c>
      <c r="L136" s="192">
        <v>100.26</v>
      </c>
      <c r="M136" s="205">
        <v>32.380000000000003</v>
      </c>
      <c r="N136" s="191">
        <v>3246.42</v>
      </c>
      <c r="AF136" s="171"/>
      <c r="AG136" s="149"/>
      <c r="AJ136" s="129" t="s">
        <v>113</v>
      </c>
      <c r="AM136" s="149"/>
      <c r="AN136" s="149"/>
      <c r="AP136" s="149"/>
    </row>
    <row r="137" spans="1:42" s="131" customFormat="1" ht="15" x14ac:dyDescent="0.25">
      <c r="A137" s="200"/>
      <c r="B137" s="159" t="s">
        <v>5</v>
      </c>
      <c r="C137" s="441" t="s">
        <v>128</v>
      </c>
      <c r="D137" s="441"/>
      <c r="E137" s="441"/>
      <c r="F137" s="195"/>
      <c r="G137" s="174"/>
      <c r="H137" s="174"/>
      <c r="I137" s="174"/>
      <c r="J137" s="192">
        <v>1.81</v>
      </c>
      <c r="K137" s="205">
        <v>1.55</v>
      </c>
      <c r="L137" s="192">
        <v>6.85</v>
      </c>
      <c r="M137" s="205">
        <v>11.87</v>
      </c>
      <c r="N137" s="211">
        <v>81.31</v>
      </c>
      <c r="AF137" s="171"/>
      <c r="AG137" s="149"/>
      <c r="AJ137" s="129" t="s">
        <v>128</v>
      </c>
      <c r="AM137" s="149"/>
      <c r="AN137" s="149"/>
      <c r="AP137" s="149"/>
    </row>
    <row r="138" spans="1:42" s="131" customFormat="1" ht="15" x14ac:dyDescent="0.25">
      <c r="A138" s="200"/>
      <c r="B138" s="159" t="s">
        <v>127</v>
      </c>
      <c r="C138" s="441" t="s">
        <v>126</v>
      </c>
      <c r="D138" s="441"/>
      <c r="E138" s="441"/>
      <c r="F138" s="195"/>
      <c r="G138" s="174"/>
      <c r="H138" s="174"/>
      <c r="I138" s="174"/>
      <c r="J138" s="192">
        <v>0.26</v>
      </c>
      <c r="K138" s="205">
        <v>1.55</v>
      </c>
      <c r="L138" s="192">
        <v>0.98</v>
      </c>
      <c r="M138" s="205">
        <v>32.380000000000003</v>
      </c>
      <c r="N138" s="211">
        <v>31.73</v>
      </c>
      <c r="AF138" s="171"/>
      <c r="AG138" s="149"/>
      <c r="AJ138" s="129" t="s">
        <v>126</v>
      </c>
      <c r="AM138" s="149"/>
      <c r="AN138" s="149"/>
      <c r="AP138" s="149"/>
    </row>
    <row r="139" spans="1:42" s="131" customFormat="1" ht="15" x14ac:dyDescent="0.25">
      <c r="A139" s="200"/>
      <c r="B139" s="159" t="s">
        <v>4</v>
      </c>
      <c r="C139" s="441" t="s">
        <v>112</v>
      </c>
      <c r="D139" s="441"/>
      <c r="E139" s="441"/>
      <c r="F139" s="195"/>
      <c r="G139" s="174"/>
      <c r="H139" s="174"/>
      <c r="I139" s="174"/>
      <c r="J139" s="192">
        <v>10.27</v>
      </c>
      <c r="K139" s="174"/>
      <c r="L139" s="192">
        <v>25.06</v>
      </c>
      <c r="M139" s="204">
        <v>8.6</v>
      </c>
      <c r="N139" s="211">
        <v>215.52</v>
      </c>
      <c r="AF139" s="171"/>
      <c r="AG139" s="149"/>
      <c r="AJ139" s="129" t="s">
        <v>112</v>
      </c>
      <c r="AM139" s="149"/>
      <c r="AN139" s="149"/>
      <c r="AP139" s="149"/>
    </row>
    <row r="140" spans="1:42" s="131" customFormat="1" ht="15" x14ac:dyDescent="0.25">
      <c r="A140" s="196"/>
      <c r="B140" s="159"/>
      <c r="C140" s="441" t="s">
        <v>110</v>
      </c>
      <c r="D140" s="441"/>
      <c r="E140" s="441"/>
      <c r="F140" s="195" t="s">
        <v>111</v>
      </c>
      <c r="G140" s="205">
        <v>2.82</v>
      </c>
      <c r="H140" s="205">
        <v>1.55</v>
      </c>
      <c r="I140" s="243">
        <v>10.665240000000001</v>
      </c>
      <c r="J140" s="193"/>
      <c r="K140" s="174"/>
      <c r="L140" s="193"/>
      <c r="M140" s="174"/>
      <c r="N140" s="201"/>
      <c r="AF140" s="171"/>
      <c r="AG140" s="149"/>
      <c r="AK140" s="129" t="s">
        <v>110</v>
      </c>
      <c r="AM140" s="149"/>
      <c r="AN140" s="149"/>
      <c r="AP140" s="149"/>
    </row>
    <row r="141" spans="1:42" s="131" customFormat="1" ht="15" x14ac:dyDescent="0.25">
      <c r="A141" s="196"/>
      <c r="B141" s="159"/>
      <c r="C141" s="441" t="s">
        <v>125</v>
      </c>
      <c r="D141" s="441"/>
      <c r="E141" s="441"/>
      <c r="F141" s="195" t="s">
        <v>111</v>
      </c>
      <c r="G141" s="205">
        <v>0.02</v>
      </c>
      <c r="H141" s="205">
        <v>1.55</v>
      </c>
      <c r="I141" s="243">
        <v>7.5639999999999999E-2</v>
      </c>
      <c r="J141" s="193"/>
      <c r="K141" s="174"/>
      <c r="L141" s="193"/>
      <c r="M141" s="174"/>
      <c r="N141" s="201"/>
      <c r="AF141" s="171"/>
      <c r="AG141" s="149"/>
      <c r="AK141" s="129" t="s">
        <v>125</v>
      </c>
      <c r="AM141" s="149"/>
      <c r="AN141" s="149"/>
      <c r="AP141" s="149"/>
    </row>
    <row r="142" spans="1:42" s="131" customFormat="1" ht="15" x14ac:dyDescent="0.25">
      <c r="A142" s="200"/>
      <c r="B142" s="159"/>
      <c r="C142" s="448" t="s">
        <v>109</v>
      </c>
      <c r="D142" s="448"/>
      <c r="E142" s="448"/>
      <c r="F142" s="199"/>
      <c r="G142" s="178"/>
      <c r="H142" s="178"/>
      <c r="I142" s="178"/>
      <c r="J142" s="198">
        <v>38.590000000000003</v>
      </c>
      <c r="K142" s="178"/>
      <c r="L142" s="198">
        <v>132.16999999999999</v>
      </c>
      <c r="M142" s="178"/>
      <c r="N142" s="197">
        <v>3543.25</v>
      </c>
      <c r="AF142" s="171"/>
      <c r="AG142" s="149"/>
      <c r="AL142" s="129" t="s">
        <v>109</v>
      </c>
      <c r="AM142" s="149"/>
      <c r="AN142" s="149"/>
      <c r="AP142" s="149"/>
    </row>
    <row r="143" spans="1:42" s="131" customFormat="1" ht="15" x14ac:dyDescent="0.25">
      <c r="A143" s="196"/>
      <c r="B143" s="159"/>
      <c r="C143" s="441" t="s">
        <v>108</v>
      </c>
      <c r="D143" s="441"/>
      <c r="E143" s="441"/>
      <c r="F143" s="195"/>
      <c r="G143" s="174"/>
      <c r="H143" s="174"/>
      <c r="I143" s="174"/>
      <c r="J143" s="193"/>
      <c r="K143" s="174"/>
      <c r="L143" s="192">
        <v>101.24</v>
      </c>
      <c r="M143" s="174"/>
      <c r="N143" s="191">
        <v>3278.15</v>
      </c>
      <c r="AF143" s="171"/>
      <c r="AG143" s="149"/>
      <c r="AK143" s="129" t="s">
        <v>108</v>
      </c>
      <c r="AM143" s="149"/>
      <c r="AN143" s="149"/>
      <c r="AP143" s="149"/>
    </row>
    <row r="144" spans="1:42" s="131" customFormat="1" ht="23.25" x14ac:dyDescent="0.25">
      <c r="A144" s="196"/>
      <c r="B144" s="159" t="s">
        <v>107</v>
      </c>
      <c r="C144" s="441" t="s">
        <v>106</v>
      </c>
      <c r="D144" s="441"/>
      <c r="E144" s="441"/>
      <c r="F144" s="195" t="s">
        <v>3</v>
      </c>
      <c r="G144" s="194">
        <v>97</v>
      </c>
      <c r="H144" s="174"/>
      <c r="I144" s="194">
        <v>97</v>
      </c>
      <c r="J144" s="193"/>
      <c r="K144" s="174"/>
      <c r="L144" s="192">
        <v>98.2</v>
      </c>
      <c r="M144" s="174"/>
      <c r="N144" s="191">
        <v>3179.81</v>
      </c>
      <c r="AF144" s="171"/>
      <c r="AG144" s="149"/>
      <c r="AK144" s="129" t="s">
        <v>106</v>
      </c>
      <c r="AM144" s="149"/>
      <c r="AN144" s="149"/>
      <c r="AP144" s="149"/>
    </row>
    <row r="145" spans="1:42" s="131" customFormat="1" ht="23.25" x14ac:dyDescent="0.25">
      <c r="A145" s="196"/>
      <c r="B145" s="159" t="s">
        <v>105</v>
      </c>
      <c r="C145" s="441" t="s">
        <v>104</v>
      </c>
      <c r="D145" s="441"/>
      <c r="E145" s="441"/>
      <c r="F145" s="195" t="s">
        <v>3</v>
      </c>
      <c r="G145" s="194">
        <v>51</v>
      </c>
      <c r="H145" s="174"/>
      <c r="I145" s="194">
        <v>51</v>
      </c>
      <c r="J145" s="193"/>
      <c r="K145" s="174"/>
      <c r="L145" s="192">
        <v>51.63</v>
      </c>
      <c r="M145" s="174"/>
      <c r="N145" s="191">
        <v>1671.86</v>
      </c>
      <c r="AF145" s="171"/>
      <c r="AG145" s="149"/>
      <c r="AK145" s="129" t="s">
        <v>104</v>
      </c>
      <c r="AM145" s="149"/>
      <c r="AN145" s="149"/>
      <c r="AP145" s="149"/>
    </row>
    <row r="146" spans="1:42" s="131" customFormat="1" ht="15" x14ac:dyDescent="0.25">
      <c r="A146" s="183"/>
      <c r="B146" s="152"/>
      <c r="C146" s="446" t="s">
        <v>93</v>
      </c>
      <c r="D146" s="446"/>
      <c r="E146" s="446"/>
      <c r="F146" s="182"/>
      <c r="G146" s="180"/>
      <c r="H146" s="180"/>
      <c r="I146" s="180"/>
      <c r="J146" s="181"/>
      <c r="K146" s="180"/>
      <c r="L146" s="179">
        <v>282</v>
      </c>
      <c r="M146" s="178"/>
      <c r="N146" s="189">
        <v>8394.92</v>
      </c>
      <c r="AF146" s="171"/>
      <c r="AG146" s="149"/>
      <c r="AM146" s="149" t="s">
        <v>93</v>
      </c>
      <c r="AN146" s="149"/>
      <c r="AP146" s="149"/>
    </row>
    <row r="147" spans="1:42" s="131" customFormat="1" ht="15" x14ac:dyDescent="0.25">
      <c r="A147" s="187" t="s">
        <v>418</v>
      </c>
      <c r="B147" s="166" t="s">
        <v>417</v>
      </c>
      <c r="C147" s="446" t="s">
        <v>416</v>
      </c>
      <c r="D147" s="446"/>
      <c r="E147" s="446"/>
      <c r="F147" s="182" t="s">
        <v>269</v>
      </c>
      <c r="G147" s="180">
        <v>1.94</v>
      </c>
      <c r="H147" s="186">
        <v>1</v>
      </c>
      <c r="I147" s="184">
        <v>1.94</v>
      </c>
      <c r="J147" s="190">
        <v>25034.13</v>
      </c>
      <c r="K147" s="180"/>
      <c r="L147" s="190">
        <v>48566.21</v>
      </c>
      <c r="M147" s="210">
        <v>8.6</v>
      </c>
      <c r="N147" s="189">
        <v>417669.41</v>
      </c>
      <c r="AF147" s="171"/>
      <c r="AG147" s="149" t="s">
        <v>416</v>
      </c>
      <c r="AM147" s="149"/>
      <c r="AN147" s="149"/>
      <c r="AP147" s="149"/>
    </row>
    <row r="148" spans="1:42" s="131" customFormat="1" ht="15" x14ac:dyDescent="0.25">
      <c r="A148" s="188"/>
      <c r="B148" s="158"/>
      <c r="C148" s="441" t="s">
        <v>415</v>
      </c>
      <c r="D148" s="441"/>
      <c r="E148" s="441"/>
      <c r="F148" s="441"/>
      <c r="G148" s="441"/>
      <c r="H148" s="441"/>
      <c r="I148" s="441"/>
      <c r="J148" s="441"/>
      <c r="K148" s="441"/>
      <c r="L148" s="441"/>
      <c r="M148" s="441"/>
      <c r="N148" s="447"/>
      <c r="AF148" s="171"/>
      <c r="AG148" s="149"/>
      <c r="AH148" s="129" t="s">
        <v>415</v>
      </c>
      <c r="AM148" s="149"/>
      <c r="AN148" s="149"/>
      <c r="AP148" s="149"/>
    </row>
    <row r="149" spans="1:42" s="131" customFormat="1" ht="15" x14ac:dyDescent="0.25">
      <c r="A149" s="183"/>
      <c r="B149" s="152"/>
      <c r="C149" s="446" t="s">
        <v>93</v>
      </c>
      <c r="D149" s="446"/>
      <c r="E149" s="446"/>
      <c r="F149" s="182"/>
      <c r="G149" s="180"/>
      <c r="H149" s="180"/>
      <c r="I149" s="180"/>
      <c r="J149" s="181"/>
      <c r="K149" s="180"/>
      <c r="L149" s="190">
        <v>48566.21</v>
      </c>
      <c r="M149" s="178"/>
      <c r="N149" s="189">
        <v>417669.41</v>
      </c>
      <c r="AF149" s="171"/>
      <c r="AG149" s="149"/>
      <c r="AM149" s="149" t="s">
        <v>93</v>
      </c>
      <c r="AN149" s="149"/>
      <c r="AP149" s="149"/>
    </row>
    <row r="150" spans="1:42" s="131" customFormat="1" ht="15" x14ac:dyDescent="0.25">
      <c r="A150" s="187" t="s">
        <v>414</v>
      </c>
      <c r="B150" s="166" t="s">
        <v>413</v>
      </c>
      <c r="C150" s="446" t="s">
        <v>412</v>
      </c>
      <c r="D150" s="446"/>
      <c r="E150" s="446"/>
      <c r="F150" s="182" t="s">
        <v>269</v>
      </c>
      <c r="G150" s="180">
        <v>1.0249999999999999</v>
      </c>
      <c r="H150" s="186">
        <v>1</v>
      </c>
      <c r="I150" s="244">
        <v>1.0249999999999999</v>
      </c>
      <c r="J150" s="190">
        <v>29332.61</v>
      </c>
      <c r="K150" s="180"/>
      <c r="L150" s="190">
        <v>30065.93</v>
      </c>
      <c r="M150" s="210">
        <v>8.6</v>
      </c>
      <c r="N150" s="189">
        <v>258567</v>
      </c>
      <c r="AF150" s="171"/>
      <c r="AG150" s="149" t="s">
        <v>412</v>
      </c>
      <c r="AM150" s="149"/>
      <c r="AN150" s="149"/>
      <c r="AP150" s="149"/>
    </row>
    <row r="151" spans="1:42" s="131" customFormat="1" ht="15" x14ac:dyDescent="0.25">
      <c r="A151" s="188"/>
      <c r="B151" s="158"/>
      <c r="C151" s="441" t="s">
        <v>411</v>
      </c>
      <c r="D151" s="441"/>
      <c r="E151" s="441"/>
      <c r="F151" s="441"/>
      <c r="G151" s="441"/>
      <c r="H151" s="441"/>
      <c r="I151" s="441"/>
      <c r="J151" s="441"/>
      <c r="K151" s="441"/>
      <c r="L151" s="441"/>
      <c r="M151" s="441"/>
      <c r="N151" s="447"/>
      <c r="AF151" s="171"/>
      <c r="AG151" s="149"/>
      <c r="AH151" s="129" t="s">
        <v>411</v>
      </c>
      <c r="AM151" s="149"/>
      <c r="AN151" s="149"/>
      <c r="AP151" s="149"/>
    </row>
    <row r="152" spans="1:42" s="131" customFormat="1" ht="15" x14ac:dyDescent="0.25">
      <c r="A152" s="183"/>
      <c r="B152" s="152"/>
      <c r="C152" s="446" t="s">
        <v>93</v>
      </c>
      <c r="D152" s="446"/>
      <c r="E152" s="446"/>
      <c r="F152" s="182"/>
      <c r="G152" s="180"/>
      <c r="H152" s="180"/>
      <c r="I152" s="180"/>
      <c r="J152" s="181"/>
      <c r="K152" s="180"/>
      <c r="L152" s="190">
        <v>30065.93</v>
      </c>
      <c r="M152" s="178"/>
      <c r="N152" s="189">
        <v>258567</v>
      </c>
      <c r="AF152" s="171"/>
      <c r="AG152" s="149"/>
      <c r="AM152" s="149" t="s">
        <v>93</v>
      </c>
      <c r="AN152" s="149"/>
      <c r="AP152" s="149"/>
    </row>
    <row r="153" spans="1:42" s="131" customFormat="1" ht="15" x14ac:dyDescent="0.25">
      <c r="A153" s="187" t="s">
        <v>410</v>
      </c>
      <c r="B153" s="166" t="s">
        <v>409</v>
      </c>
      <c r="C153" s="446" t="s">
        <v>408</v>
      </c>
      <c r="D153" s="446"/>
      <c r="E153" s="446"/>
      <c r="F153" s="182" t="s">
        <v>269</v>
      </c>
      <c r="G153" s="180">
        <v>1.2749999999999999</v>
      </c>
      <c r="H153" s="186">
        <v>1</v>
      </c>
      <c r="I153" s="244">
        <v>1.2749999999999999</v>
      </c>
      <c r="J153" s="190">
        <v>37014.5</v>
      </c>
      <c r="K153" s="180"/>
      <c r="L153" s="190">
        <v>47193.49</v>
      </c>
      <c r="M153" s="210">
        <v>8.6</v>
      </c>
      <c r="N153" s="189">
        <v>405864.01</v>
      </c>
      <c r="AF153" s="171"/>
      <c r="AG153" s="149" t="s">
        <v>408</v>
      </c>
      <c r="AM153" s="149"/>
      <c r="AN153" s="149"/>
      <c r="AP153" s="149"/>
    </row>
    <row r="154" spans="1:42" s="131" customFormat="1" ht="15" x14ac:dyDescent="0.25">
      <c r="A154" s="188"/>
      <c r="B154" s="158"/>
      <c r="C154" s="441" t="s">
        <v>407</v>
      </c>
      <c r="D154" s="441"/>
      <c r="E154" s="441"/>
      <c r="F154" s="441"/>
      <c r="G154" s="441"/>
      <c r="H154" s="441"/>
      <c r="I154" s="441"/>
      <c r="J154" s="441"/>
      <c r="K154" s="441"/>
      <c r="L154" s="441"/>
      <c r="M154" s="441"/>
      <c r="N154" s="447"/>
      <c r="AF154" s="171"/>
      <c r="AG154" s="149"/>
      <c r="AH154" s="129" t="s">
        <v>407</v>
      </c>
      <c r="AM154" s="149"/>
      <c r="AN154" s="149"/>
      <c r="AP154" s="149"/>
    </row>
    <row r="155" spans="1:42" s="131" customFormat="1" ht="15" x14ac:dyDescent="0.25">
      <c r="A155" s="183"/>
      <c r="B155" s="152"/>
      <c r="C155" s="446" t="s">
        <v>93</v>
      </c>
      <c r="D155" s="446"/>
      <c r="E155" s="446"/>
      <c r="F155" s="182"/>
      <c r="G155" s="180"/>
      <c r="H155" s="180"/>
      <c r="I155" s="180"/>
      <c r="J155" s="181"/>
      <c r="K155" s="180"/>
      <c r="L155" s="190">
        <v>47193.49</v>
      </c>
      <c r="M155" s="178"/>
      <c r="N155" s="189">
        <v>405864.01</v>
      </c>
      <c r="AF155" s="171"/>
      <c r="AG155" s="149"/>
      <c r="AM155" s="149" t="s">
        <v>93</v>
      </c>
      <c r="AN155" s="149"/>
      <c r="AP155" s="149"/>
    </row>
    <row r="156" spans="1:42" s="131" customFormat="1" ht="15" x14ac:dyDescent="0.25">
      <c r="A156" s="187" t="s">
        <v>406</v>
      </c>
      <c r="B156" s="166" t="s">
        <v>405</v>
      </c>
      <c r="C156" s="446" t="s">
        <v>404</v>
      </c>
      <c r="D156" s="446"/>
      <c r="E156" s="446"/>
      <c r="F156" s="182" t="s">
        <v>269</v>
      </c>
      <c r="G156" s="180">
        <v>0.65</v>
      </c>
      <c r="H156" s="186">
        <v>1</v>
      </c>
      <c r="I156" s="184">
        <v>0.65</v>
      </c>
      <c r="J156" s="190">
        <v>50351.14</v>
      </c>
      <c r="K156" s="180"/>
      <c r="L156" s="190">
        <v>32728.240000000002</v>
      </c>
      <c r="M156" s="210">
        <v>8.6</v>
      </c>
      <c r="N156" s="189">
        <v>281462.86</v>
      </c>
      <c r="AF156" s="171"/>
      <c r="AG156" s="149" t="s">
        <v>404</v>
      </c>
      <c r="AM156" s="149"/>
      <c r="AN156" s="149"/>
      <c r="AP156" s="149"/>
    </row>
    <row r="157" spans="1:42" s="131" customFormat="1" ht="15" x14ac:dyDescent="0.25">
      <c r="A157" s="188"/>
      <c r="B157" s="158"/>
      <c r="C157" s="441" t="s">
        <v>403</v>
      </c>
      <c r="D157" s="441"/>
      <c r="E157" s="441"/>
      <c r="F157" s="441"/>
      <c r="G157" s="441"/>
      <c r="H157" s="441"/>
      <c r="I157" s="441"/>
      <c r="J157" s="441"/>
      <c r="K157" s="441"/>
      <c r="L157" s="441"/>
      <c r="M157" s="441"/>
      <c r="N157" s="447"/>
      <c r="AF157" s="171"/>
      <c r="AG157" s="149"/>
      <c r="AH157" s="129" t="s">
        <v>403</v>
      </c>
      <c r="AM157" s="149"/>
      <c r="AN157" s="149"/>
      <c r="AP157" s="149"/>
    </row>
    <row r="158" spans="1:42" s="131" customFormat="1" ht="15" x14ac:dyDescent="0.25">
      <c r="A158" s="183"/>
      <c r="B158" s="152"/>
      <c r="C158" s="446" t="s">
        <v>93</v>
      </c>
      <c r="D158" s="446"/>
      <c r="E158" s="446"/>
      <c r="F158" s="182"/>
      <c r="G158" s="180"/>
      <c r="H158" s="180"/>
      <c r="I158" s="180"/>
      <c r="J158" s="181"/>
      <c r="K158" s="180"/>
      <c r="L158" s="190">
        <v>32728.240000000002</v>
      </c>
      <c r="M158" s="178"/>
      <c r="N158" s="189">
        <v>281462.86</v>
      </c>
      <c r="AF158" s="171"/>
      <c r="AG158" s="149"/>
      <c r="AM158" s="149" t="s">
        <v>93</v>
      </c>
      <c r="AN158" s="149"/>
      <c r="AP158" s="149"/>
    </row>
    <row r="159" spans="1:42" s="131" customFormat="1" ht="15" x14ac:dyDescent="0.25">
      <c r="A159" s="187" t="s">
        <v>402</v>
      </c>
      <c r="B159" s="166" t="s">
        <v>401</v>
      </c>
      <c r="C159" s="446" t="s">
        <v>400</v>
      </c>
      <c r="D159" s="446"/>
      <c r="E159" s="446"/>
      <c r="F159" s="182" t="s">
        <v>269</v>
      </c>
      <c r="G159" s="180">
        <v>0.60499999999999998</v>
      </c>
      <c r="H159" s="186">
        <v>1</v>
      </c>
      <c r="I159" s="244">
        <v>0.60499999999999998</v>
      </c>
      <c r="J159" s="190">
        <v>63775.02</v>
      </c>
      <c r="K159" s="180"/>
      <c r="L159" s="190">
        <v>38583.89</v>
      </c>
      <c r="M159" s="210">
        <v>8.6</v>
      </c>
      <c r="N159" s="189">
        <v>331821.45</v>
      </c>
      <c r="AF159" s="171"/>
      <c r="AG159" s="149" t="s">
        <v>400</v>
      </c>
      <c r="AM159" s="149"/>
      <c r="AN159" s="149"/>
      <c r="AP159" s="149"/>
    </row>
    <row r="160" spans="1:42" s="131" customFormat="1" ht="15" x14ac:dyDescent="0.25">
      <c r="A160" s="188"/>
      <c r="B160" s="158"/>
      <c r="C160" s="441" t="s">
        <v>399</v>
      </c>
      <c r="D160" s="441"/>
      <c r="E160" s="441"/>
      <c r="F160" s="441"/>
      <c r="G160" s="441"/>
      <c r="H160" s="441"/>
      <c r="I160" s="441"/>
      <c r="J160" s="441"/>
      <c r="K160" s="441"/>
      <c r="L160" s="441"/>
      <c r="M160" s="441"/>
      <c r="N160" s="447"/>
      <c r="AF160" s="171"/>
      <c r="AG160" s="149"/>
      <c r="AH160" s="129" t="s">
        <v>399</v>
      </c>
      <c r="AM160" s="149"/>
      <c r="AN160" s="149"/>
      <c r="AP160" s="149"/>
    </row>
    <row r="161" spans="1:42" s="131" customFormat="1" ht="15" x14ac:dyDescent="0.25">
      <c r="A161" s="183"/>
      <c r="B161" s="152"/>
      <c r="C161" s="446" t="s">
        <v>93</v>
      </c>
      <c r="D161" s="446"/>
      <c r="E161" s="446"/>
      <c r="F161" s="182"/>
      <c r="G161" s="180"/>
      <c r="H161" s="180"/>
      <c r="I161" s="180"/>
      <c r="J161" s="181"/>
      <c r="K161" s="180"/>
      <c r="L161" s="190">
        <v>38583.89</v>
      </c>
      <c r="M161" s="178"/>
      <c r="N161" s="189">
        <v>331821.45</v>
      </c>
      <c r="AF161" s="171"/>
      <c r="AG161" s="149"/>
      <c r="AM161" s="149" t="s">
        <v>93</v>
      </c>
      <c r="AN161" s="149"/>
      <c r="AP161" s="149"/>
    </row>
    <row r="162" spans="1:42" s="131" customFormat="1" ht="15" x14ac:dyDescent="0.25">
      <c r="A162" s="187" t="s">
        <v>398</v>
      </c>
      <c r="B162" s="166" t="s">
        <v>397</v>
      </c>
      <c r="C162" s="446" t="s">
        <v>396</v>
      </c>
      <c r="D162" s="446"/>
      <c r="E162" s="446"/>
      <c r="F162" s="182" t="s">
        <v>269</v>
      </c>
      <c r="G162" s="180">
        <v>0.95499999999999996</v>
      </c>
      <c r="H162" s="186">
        <v>1</v>
      </c>
      <c r="I162" s="244">
        <v>0.95499999999999996</v>
      </c>
      <c r="J162" s="190">
        <v>32828.83</v>
      </c>
      <c r="K162" s="180"/>
      <c r="L162" s="190">
        <v>31351.53</v>
      </c>
      <c r="M162" s="210">
        <v>8.6</v>
      </c>
      <c r="N162" s="189">
        <v>269623.15999999997</v>
      </c>
      <c r="AF162" s="171"/>
      <c r="AG162" s="149" t="s">
        <v>396</v>
      </c>
      <c r="AM162" s="149"/>
      <c r="AN162" s="149"/>
      <c r="AP162" s="149"/>
    </row>
    <row r="163" spans="1:42" s="131" customFormat="1" ht="15" x14ac:dyDescent="0.25">
      <c r="A163" s="188"/>
      <c r="B163" s="158"/>
      <c r="C163" s="441" t="s">
        <v>395</v>
      </c>
      <c r="D163" s="441"/>
      <c r="E163" s="441"/>
      <c r="F163" s="441"/>
      <c r="G163" s="441"/>
      <c r="H163" s="441"/>
      <c r="I163" s="441"/>
      <c r="J163" s="441"/>
      <c r="K163" s="441"/>
      <c r="L163" s="441"/>
      <c r="M163" s="441"/>
      <c r="N163" s="447"/>
      <c r="AF163" s="171"/>
      <c r="AG163" s="149"/>
      <c r="AH163" s="129" t="s">
        <v>395</v>
      </c>
      <c r="AM163" s="149"/>
      <c r="AN163" s="149"/>
      <c r="AP163" s="149"/>
    </row>
    <row r="164" spans="1:42" s="131" customFormat="1" ht="15" x14ac:dyDescent="0.25">
      <c r="A164" s="183"/>
      <c r="B164" s="152"/>
      <c r="C164" s="446" t="s">
        <v>93</v>
      </c>
      <c r="D164" s="446"/>
      <c r="E164" s="446"/>
      <c r="F164" s="182"/>
      <c r="G164" s="180"/>
      <c r="H164" s="180"/>
      <c r="I164" s="180"/>
      <c r="J164" s="181"/>
      <c r="K164" s="180"/>
      <c r="L164" s="190">
        <v>31351.53</v>
      </c>
      <c r="M164" s="178"/>
      <c r="N164" s="189">
        <v>269623.15999999997</v>
      </c>
      <c r="AF164" s="171"/>
      <c r="AG164" s="149"/>
      <c r="AM164" s="149" t="s">
        <v>93</v>
      </c>
      <c r="AN164" s="149"/>
      <c r="AP164" s="149"/>
    </row>
    <row r="165" spans="1:42" s="131" customFormat="1" ht="15" x14ac:dyDescent="0.25">
      <c r="A165" s="187" t="s">
        <v>394</v>
      </c>
      <c r="B165" s="166" t="s">
        <v>393</v>
      </c>
      <c r="C165" s="446" t="s">
        <v>392</v>
      </c>
      <c r="D165" s="446"/>
      <c r="E165" s="446"/>
      <c r="F165" s="182" t="s">
        <v>269</v>
      </c>
      <c r="G165" s="180">
        <v>5.35</v>
      </c>
      <c r="H165" s="186">
        <v>1</v>
      </c>
      <c r="I165" s="184">
        <v>5.35</v>
      </c>
      <c r="J165" s="190">
        <v>38348.22</v>
      </c>
      <c r="K165" s="180"/>
      <c r="L165" s="190">
        <v>205162.98</v>
      </c>
      <c r="M165" s="210">
        <v>8.6</v>
      </c>
      <c r="N165" s="189">
        <v>1764401.63</v>
      </c>
      <c r="AF165" s="171"/>
      <c r="AG165" s="149" t="s">
        <v>392</v>
      </c>
      <c r="AM165" s="149"/>
      <c r="AN165" s="149"/>
      <c r="AP165" s="149"/>
    </row>
    <row r="166" spans="1:42" s="131" customFormat="1" ht="15" x14ac:dyDescent="0.25">
      <c r="A166" s="188"/>
      <c r="B166" s="158"/>
      <c r="C166" s="441" t="s">
        <v>391</v>
      </c>
      <c r="D166" s="441"/>
      <c r="E166" s="441"/>
      <c r="F166" s="441"/>
      <c r="G166" s="441"/>
      <c r="H166" s="441"/>
      <c r="I166" s="441"/>
      <c r="J166" s="441"/>
      <c r="K166" s="441"/>
      <c r="L166" s="441"/>
      <c r="M166" s="441"/>
      <c r="N166" s="447"/>
      <c r="AF166" s="171"/>
      <c r="AG166" s="149"/>
      <c r="AH166" s="129" t="s">
        <v>391</v>
      </c>
      <c r="AM166" s="149"/>
      <c r="AN166" s="149"/>
      <c r="AP166" s="149"/>
    </row>
    <row r="167" spans="1:42" s="131" customFormat="1" ht="15" x14ac:dyDescent="0.25">
      <c r="A167" s="183"/>
      <c r="B167" s="152"/>
      <c r="C167" s="446" t="s">
        <v>93</v>
      </c>
      <c r="D167" s="446"/>
      <c r="E167" s="446"/>
      <c r="F167" s="182"/>
      <c r="G167" s="180"/>
      <c r="H167" s="180"/>
      <c r="I167" s="180"/>
      <c r="J167" s="181"/>
      <c r="K167" s="180"/>
      <c r="L167" s="190">
        <v>205162.98</v>
      </c>
      <c r="M167" s="178"/>
      <c r="N167" s="189">
        <v>1764401.63</v>
      </c>
      <c r="AF167" s="171"/>
      <c r="AG167" s="149"/>
      <c r="AM167" s="149" t="s">
        <v>93</v>
      </c>
      <c r="AN167" s="149"/>
      <c r="AP167" s="149"/>
    </row>
    <row r="168" spans="1:42" s="131" customFormat="1" ht="15" x14ac:dyDescent="0.25">
      <c r="A168" s="187" t="s">
        <v>390</v>
      </c>
      <c r="B168" s="166" t="s">
        <v>389</v>
      </c>
      <c r="C168" s="446" t="s">
        <v>388</v>
      </c>
      <c r="D168" s="446"/>
      <c r="E168" s="446"/>
      <c r="F168" s="182" t="s">
        <v>269</v>
      </c>
      <c r="G168" s="180">
        <v>0.28499999999999998</v>
      </c>
      <c r="H168" s="186">
        <v>1</v>
      </c>
      <c r="I168" s="244">
        <v>0.28499999999999998</v>
      </c>
      <c r="J168" s="190">
        <v>51252.1</v>
      </c>
      <c r="K168" s="180"/>
      <c r="L168" s="190">
        <v>14606.85</v>
      </c>
      <c r="M168" s="210">
        <v>8.6</v>
      </c>
      <c r="N168" s="189">
        <v>125618.91</v>
      </c>
      <c r="AF168" s="171"/>
      <c r="AG168" s="149" t="s">
        <v>388</v>
      </c>
      <c r="AM168" s="149"/>
      <c r="AN168" s="149"/>
      <c r="AP168" s="149"/>
    </row>
    <row r="169" spans="1:42" s="131" customFormat="1" ht="15" x14ac:dyDescent="0.25">
      <c r="A169" s="188"/>
      <c r="B169" s="158"/>
      <c r="C169" s="441" t="s">
        <v>387</v>
      </c>
      <c r="D169" s="441"/>
      <c r="E169" s="441"/>
      <c r="F169" s="441"/>
      <c r="G169" s="441"/>
      <c r="H169" s="441"/>
      <c r="I169" s="441"/>
      <c r="J169" s="441"/>
      <c r="K169" s="441"/>
      <c r="L169" s="441"/>
      <c r="M169" s="441"/>
      <c r="N169" s="447"/>
      <c r="AF169" s="171"/>
      <c r="AG169" s="149"/>
      <c r="AH169" s="129" t="s">
        <v>387</v>
      </c>
      <c r="AM169" s="149"/>
      <c r="AN169" s="149"/>
      <c r="AP169" s="149"/>
    </row>
    <row r="170" spans="1:42" s="131" customFormat="1" ht="15" x14ac:dyDescent="0.25">
      <c r="A170" s="183"/>
      <c r="B170" s="152"/>
      <c r="C170" s="446" t="s">
        <v>93</v>
      </c>
      <c r="D170" s="446"/>
      <c r="E170" s="446"/>
      <c r="F170" s="182"/>
      <c r="G170" s="180"/>
      <c r="H170" s="180"/>
      <c r="I170" s="180"/>
      <c r="J170" s="181"/>
      <c r="K170" s="180"/>
      <c r="L170" s="190">
        <v>14606.85</v>
      </c>
      <c r="M170" s="178"/>
      <c r="N170" s="189">
        <v>125618.91</v>
      </c>
      <c r="AF170" s="171"/>
      <c r="AG170" s="149"/>
      <c r="AM170" s="149" t="s">
        <v>93</v>
      </c>
      <c r="AN170" s="149"/>
      <c r="AP170" s="149"/>
    </row>
    <row r="171" spans="1:42" s="131" customFormat="1" ht="15" x14ac:dyDescent="0.25">
      <c r="A171" s="187" t="s">
        <v>386</v>
      </c>
      <c r="B171" s="166" t="s">
        <v>385</v>
      </c>
      <c r="C171" s="446" t="s">
        <v>384</v>
      </c>
      <c r="D171" s="446"/>
      <c r="E171" s="446"/>
      <c r="F171" s="182" t="s">
        <v>269</v>
      </c>
      <c r="G171" s="180">
        <v>1.2050000000000001</v>
      </c>
      <c r="H171" s="186">
        <v>1</v>
      </c>
      <c r="I171" s="244">
        <v>1.2050000000000001</v>
      </c>
      <c r="J171" s="190">
        <v>25252.38</v>
      </c>
      <c r="K171" s="180"/>
      <c r="L171" s="190">
        <v>30429.119999999999</v>
      </c>
      <c r="M171" s="210">
        <v>8.6</v>
      </c>
      <c r="N171" s="189">
        <v>261690.43</v>
      </c>
      <c r="AF171" s="171"/>
      <c r="AG171" s="149" t="s">
        <v>384</v>
      </c>
      <c r="AM171" s="149"/>
      <c r="AN171" s="149"/>
      <c r="AP171" s="149"/>
    </row>
    <row r="172" spans="1:42" s="131" customFormat="1" ht="15" x14ac:dyDescent="0.25">
      <c r="A172" s="188"/>
      <c r="B172" s="158"/>
      <c r="C172" s="441" t="s">
        <v>383</v>
      </c>
      <c r="D172" s="441"/>
      <c r="E172" s="441"/>
      <c r="F172" s="441"/>
      <c r="G172" s="441"/>
      <c r="H172" s="441"/>
      <c r="I172" s="441"/>
      <c r="J172" s="441"/>
      <c r="K172" s="441"/>
      <c r="L172" s="441"/>
      <c r="M172" s="441"/>
      <c r="N172" s="447"/>
      <c r="AF172" s="171"/>
      <c r="AG172" s="149"/>
      <c r="AH172" s="129" t="s">
        <v>383</v>
      </c>
      <c r="AM172" s="149"/>
      <c r="AN172" s="149"/>
      <c r="AP172" s="149"/>
    </row>
    <row r="173" spans="1:42" s="131" customFormat="1" ht="15" x14ac:dyDescent="0.25">
      <c r="A173" s="183"/>
      <c r="B173" s="152"/>
      <c r="C173" s="446" t="s">
        <v>93</v>
      </c>
      <c r="D173" s="446"/>
      <c r="E173" s="446"/>
      <c r="F173" s="182"/>
      <c r="G173" s="180"/>
      <c r="H173" s="180"/>
      <c r="I173" s="180"/>
      <c r="J173" s="181"/>
      <c r="K173" s="180"/>
      <c r="L173" s="190">
        <v>30429.119999999999</v>
      </c>
      <c r="M173" s="178"/>
      <c r="N173" s="189">
        <v>261690.43</v>
      </c>
      <c r="AF173" s="171"/>
      <c r="AG173" s="149"/>
      <c r="AM173" s="149" t="s">
        <v>93</v>
      </c>
      <c r="AN173" s="149"/>
      <c r="AP173" s="149"/>
    </row>
    <row r="174" spans="1:42" s="131" customFormat="1" ht="23.25" x14ac:dyDescent="0.25">
      <c r="A174" s="187" t="s">
        <v>382</v>
      </c>
      <c r="B174" s="166" t="s">
        <v>124</v>
      </c>
      <c r="C174" s="446" t="s">
        <v>348</v>
      </c>
      <c r="D174" s="446"/>
      <c r="E174" s="446"/>
      <c r="F174" s="182" t="s">
        <v>123</v>
      </c>
      <c r="G174" s="180">
        <v>9.24</v>
      </c>
      <c r="H174" s="186">
        <v>1</v>
      </c>
      <c r="I174" s="184">
        <v>9.24</v>
      </c>
      <c r="J174" s="181"/>
      <c r="K174" s="180"/>
      <c r="L174" s="181"/>
      <c r="M174" s="180"/>
      <c r="N174" s="207"/>
      <c r="AF174" s="171"/>
      <c r="AG174" s="149" t="s">
        <v>348</v>
      </c>
      <c r="AM174" s="149"/>
      <c r="AN174" s="149"/>
      <c r="AP174" s="149"/>
    </row>
    <row r="175" spans="1:42" s="131" customFormat="1" ht="15" x14ac:dyDescent="0.25">
      <c r="A175" s="188"/>
      <c r="B175" s="158"/>
      <c r="C175" s="441" t="s">
        <v>381</v>
      </c>
      <c r="D175" s="441"/>
      <c r="E175" s="441"/>
      <c r="F175" s="441"/>
      <c r="G175" s="441"/>
      <c r="H175" s="441"/>
      <c r="I175" s="441"/>
      <c r="J175" s="441"/>
      <c r="K175" s="441"/>
      <c r="L175" s="441"/>
      <c r="M175" s="441"/>
      <c r="N175" s="447"/>
      <c r="AF175" s="171"/>
      <c r="AG175" s="149"/>
      <c r="AH175" s="129" t="s">
        <v>381</v>
      </c>
      <c r="AM175" s="149"/>
      <c r="AN175" s="149"/>
      <c r="AP175" s="149"/>
    </row>
    <row r="176" spans="1:42" s="131" customFormat="1" ht="34.5" x14ac:dyDescent="0.25">
      <c r="A176" s="206"/>
      <c r="B176" s="159" t="s">
        <v>120</v>
      </c>
      <c r="C176" s="439" t="s">
        <v>119</v>
      </c>
      <c r="D176" s="439"/>
      <c r="E176" s="439"/>
      <c r="F176" s="439"/>
      <c r="G176" s="439"/>
      <c r="H176" s="439"/>
      <c r="I176" s="439"/>
      <c r="J176" s="439"/>
      <c r="K176" s="439"/>
      <c r="L176" s="439"/>
      <c r="M176" s="439"/>
      <c r="N176" s="440"/>
      <c r="AF176" s="171"/>
      <c r="AG176" s="149"/>
      <c r="AI176" s="129" t="s">
        <v>119</v>
      </c>
      <c r="AM176" s="149"/>
      <c r="AN176" s="149"/>
      <c r="AP176" s="149"/>
    </row>
    <row r="177" spans="1:42" s="131" customFormat="1" ht="68.25" x14ac:dyDescent="0.25">
      <c r="A177" s="206"/>
      <c r="B177" s="159" t="s">
        <v>118</v>
      </c>
      <c r="C177" s="439" t="s">
        <v>117</v>
      </c>
      <c r="D177" s="439"/>
      <c r="E177" s="439"/>
      <c r="F177" s="439"/>
      <c r="G177" s="439"/>
      <c r="H177" s="439"/>
      <c r="I177" s="439"/>
      <c r="J177" s="439"/>
      <c r="K177" s="439"/>
      <c r="L177" s="439"/>
      <c r="M177" s="439"/>
      <c r="N177" s="440"/>
      <c r="AF177" s="171"/>
      <c r="AG177" s="149"/>
      <c r="AI177" s="129" t="s">
        <v>117</v>
      </c>
      <c r="AM177" s="149"/>
      <c r="AN177" s="149"/>
      <c r="AP177" s="149"/>
    </row>
    <row r="178" spans="1:42" s="131" customFormat="1" ht="15" x14ac:dyDescent="0.25">
      <c r="A178" s="200"/>
      <c r="B178" s="159" t="s">
        <v>114</v>
      </c>
      <c r="C178" s="441" t="s">
        <v>113</v>
      </c>
      <c r="D178" s="441"/>
      <c r="E178" s="441"/>
      <c r="F178" s="195"/>
      <c r="G178" s="174"/>
      <c r="H178" s="174"/>
      <c r="I178" s="174"/>
      <c r="J178" s="192">
        <v>90.24</v>
      </c>
      <c r="K178" s="205">
        <v>1.55</v>
      </c>
      <c r="L178" s="208">
        <v>1292.42</v>
      </c>
      <c r="M178" s="205">
        <v>32.380000000000003</v>
      </c>
      <c r="N178" s="191">
        <v>41848.559999999998</v>
      </c>
      <c r="AF178" s="171"/>
      <c r="AG178" s="149"/>
      <c r="AJ178" s="129" t="s">
        <v>113</v>
      </c>
      <c r="AM178" s="149"/>
      <c r="AN178" s="149"/>
      <c r="AP178" s="149"/>
    </row>
    <row r="179" spans="1:42" s="131" customFormat="1" ht="15" x14ac:dyDescent="0.25">
      <c r="A179" s="200"/>
      <c r="B179" s="159" t="s">
        <v>4</v>
      </c>
      <c r="C179" s="441" t="s">
        <v>112</v>
      </c>
      <c r="D179" s="441"/>
      <c r="E179" s="441"/>
      <c r="F179" s="195"/>
      <c r="G179" s="174"/>
      <c r="H179" s="174"/>
      <c r="I179" s="174"/>
      <c r="J179" s="192">
        <v>1.8</v>
      </c>
      <c r="K179" s="174"/>
      <c r="L179" s="192">
        <v>16.63</v>
      </c>
      <c r="M179" s="204">
        <v>8.6</v>
      </c>
      <c r="N179" s="211">
        <v>143.02000000000001</v>
      </c>
      <c r="AF179" s="171"/>
      <c r="AG179" s="149"/>
      <c r="AJ179" s="129" t="s">
        <v>112</v>
      </c>
      <c r="AM179" s="149"/>
      <c r="AN179" s="149"/>
      <c r="AP179" s="149"/>
    </row>
    <row r="180" spans="1:42" s="131" customFormat="1" ht="15" x14ac:dyDescent="0.25">
      <c r="A180" s="196"/>
      <c r="B180" s="159"/>
      <c r="C180" s="441" t="s">
        <v>110</v>
      </c>
      <c r="D180" s="441"/>
      <c r="E180" s="441"/>
      <c r="F180" s="195" t="s">
        <v>111</v>
      </c>
      <c r="G180" s="204">
        <v>9.6</v>
      </c>
      <c r="H180" s="205">
        <v>1.55</v>
      </c>
      <c r="I180" s="202">
        <v>137.49119999999999</v>
      </c>
      <c r="J180" s="193"/>
      <c r="K180" s="174"/>
      <c r="L180" s="193"/>
      <c r="M180" s="174"/>
      <c r="N180" s="201"/>
      <c r="AF180" s="171"/>
      <c r="AG180" s="149"/>
      <c r="AK180" s="129" t="s">
        <v>110</v>
      </c>
      <c r="AM180" s="149"/>
      <c r="AN180" s="149"/>
      <c r="AP180" s="149"/>
    </row>
    <row r="181" spans="1:42" s="131" customFormat="1" ht="15" x14ac:dyDescent="0.25">
      <c r="A181" s="200"/>
      <c r="B181" s="159"/>
      <c r="C181" s="448" t="s">
        <v>109</v>
      </c>
      <c r="D181" s="448"/>
      <c r="E181" s="448"/>
      <c r="F181" s="199"/>
      <c r="G181" s="178"/>
      <c r="H181" s="178"/>
      <c r="I181" s="178"/>
      <c r="J181" s="198">
        <v>92.04</v>
      </c>
      <c r="K181" s="178"/>
      <c r="L181" s="209">
        <v>1309.05</v>
      </c>
      <c r="M181" s="178"/>
      <c r="N181" s="197">
        <v>41991.58</v>
      </c>
      <c r="AF181" s="171"/>
      <c r="AG181" s="149"/>
      <c r="AL181" s="129" t="s">
        <v>109</v>
      </c>
      <c r="AM181" s="149"/>
      <c r="AN181" s="149"/>
      <c r="AP181" s="149"/>
    </row>
    <row r="182" spans="1:42" s="131" customFormat="1" ht="15" x14ac:dyDescent="0.25">
      <c r="A182" s="196"/>
      <c r="B182" s="159"/>
      <c r="C182" s="441" t="s">
        <v>108</v>
      </c>
      <c r="D182" s="441"/>
      <c r="E182" s="441"/>
      <c r="F182" s="195"/>
      <c r="G182" s="174"/>
      <c r="H182" s="174"/>
      <c r="I182" s="174"/>
      <c r="J182" s="193"/>
      <c r="K182" s="174"/>
      <c r="L182" s="208">
        <v>1292.42</v>
      </c>
      <c r="M182" s="174"/>
      <c r="N182" s="191">
        <v>41848.559999999998</v>
      </c>
      <c r="AF182" s="171"/>
      <c r="AG182" s="149"/>
      <c r="AK182" s="129" t="s">
        <v>108</v>
      </c>
      <c r="AM182" s="149"/>
      <c r="AN182" s="149"/>
      <c r="AP182" s="149"/>
    </row>
    <row r="183" spans="1:42" s="131" customFormat="1" ht="23.25" x14ac:dyDescent="0.25">
      <c r="A183" s="196"/>
      <c r="B183" s="159" t="s">
        <v>107</v>
      </c>
      <c r="C183" s="441" t="s">
        <v>106</v>
      </c>
      <c r="D183" s="441"/>
      <c r="E183" s="441"/>
      <c r="F183" s="195" t="s">
        <v>3</v>
      </c>
      <c r="G183" s="194">
        <v>97</v>
      </c>
      <c r="H183" s="174"/>
      <c r="I183" s="194">
        <v>97</v>
      </c>
      <c r="J183" s="193"/>
      <c r="K183" s="174"/>
      <c r="L183" s="208">
        <v>1253.6500000000001</v>
      </c>
      <c r="M183" s="174"/>
      <c r="N183" s="191">
        <v>40593.1</v>
      </c>
      <c r="AF183" s="171"/>
      <c r="AG183" s="149"/>
      <c r="AK183" s="129" t="s">
        <v>106</v>
      </c>
      <c r="AM183" s="149"/>
      <c r="AN183" s="149"/>
      <c r="AP183" s="149"/>
    </row>
    <row r="184" spans="1:42" s="131" customFormat="1" ht="23.25" x14ac:dyDescent="0.25">
      <c r="A184" s="196"/>
      <c r="B184" s="159" t="s">
        <v>105</v>
      </c>
      <c r="C184" s="441" t="s">
        <v>104</v>
      </c>
      <c r="D184" s="441"/>
      <c r="E184" s="441"/>
      <c r="F184" s="195" t="s">
        <v>3</v>
      </c>
      <c r="G184" s="194">
        <v>51</v>
      </c>
      <c r="H184" s="174"/>
      <c r="I184" s="194">
        <v>51</v>
      </c>
      <c r="J184" s="193"/>
      <c r="K184" s="174"/>
      <c r="L184" s="192">
        <v>659.13</v>
      </c>
      <c r="M184" s="174"/>
      <c r="N184" s="191">
        <v>21342.77</v>
      </c>
      <c r="AF184" s="171"/>
      <c r="AG184" s="149"/>
      <c r="AK184" s="129" t="s">
        <v>104</v>
      </c>
      <c r="AM184" s="149"/>
      <c r="AN184" s="149"/>
      <c r="AP184" s="149"/>
    </row>
    <row r="185" spans="1:42" s="131" customFormat="1" ht="15" x14ac:dyDescent="0.25">
      <c r="A185" s="183"/>
      <c r="B185" s="152"/>
      <c r="C185" s="446" t="s">
        <v>93</v>
      </c>
      <c r="D185" s="446"/>
      <c r="E185" s="446"/>
      <c r="F185" s="182"/>
      <c r="G185" s="180"/>
      <c r="H185" s="180"/>
      <c r="I185" s="180"/>
      <c r="J185" s="181"/>
      <c r="K185" s="180"/>
      <c r="L185" s="190">
        <v>3221.83</v>
      </c>
      <c r="M185" s="178"/>
      <c r="N185" s="189">
        <v>103927.45</v>
      </c>
      <c r="AF185" s="171"/>
      <c r="AG185" s="149"/>
      <c r="AM185" s="149" t="s">
        <v>93</v>
      </c>
      <c r="AN185" s="149"/>
      <c r="AP185" s="149"/>
    </row>
    <row r="186" spans="1:42" s="131" customFormat="1" ht="23.25" x14ac:dyDescent="0.25">
      <c r="A186" s="187" t="s">
        <v>380</v>
      </c>
      <c r="B186" s="166" t="s">
        <v>379</v>
      </c>
      <c r="C186" s="446" t="s">
        <v>378</v>
      </c>
      <c r="D186" s="446"/>
      <c r="E186" s="446"/>
      <c r="F186" s="182" t="s">
        <v>123</v>
      </c>
      <c r="G186" s="180">
        <v>0.5</v>
      </c>
      <c r="H186" s="186">
        <v>1</v>
      </c>
      <c r="I186" s="210">
        <v>0.5</v>
      </c>
      <c r="J186" s="181"/>
      <c r="K186" s="180"/>
      <c r="L186" s="181"/>
      <c r="M186" s="180"/>
      <c r="N186" s="207"/>
      <c r="AF186" s="171"/>
      <c r="AG186" s="149" t="s">
        <v>378</v>
      </c>
      <c r="AM186" s="149"/>
      <c r="AN186" s="149"/>
      <c r="AP186" s="149"/>
    </row>
    <row r="187" spans="1:42" s="131" customFormat="1" ht="15" x14ac:dyDescent="0.25">
      <c r="A187" s="188"/>
      <c r="B187" s="158"/>
      <c r="C187" s="441" t="s">
        <v>377</v>
      </c>
      <c r="D187" s="441"/>
      <c r="E187" s="441"/>
      <c r="F187" s="441"/>
      <c r="G187" s="441"/>
      <c r="H187" s="441"/>
      <c r="I187" s="441"/>
      <c r="J187" s="441"/>
      <c r="K187" s="441"/>
      <c r="L187" s="441"/>
      <c r="M187" s="441"/>
      <c r="N187" s="447"/>
      <c r="AF187" s="171"/>
      <c r="AG187" s="149"/>
      <c r="AH187" s="129" t="s">
        <v>377</v>
      </c>
      <c r="AM187" s="149"/>
      <c r="AN187" s="149"/>
      <c r="AP187" s="149"/>
    </row>
    <row r="188" spans="1:42" s="131" customFormat="1" ht="34.5" x14ac:dyDescent="0.25">
      <c r="A188" s="206"/>
      <c r="B188" s="159" t="s">
        <v>120</v>
      </c>
      <c r="C188" s="439" t="s">
        <v>119</v>
      </c>
      <c r="D188" s="439"/>
      <c r="E188" s="439"/>
      <c r="F188" s="439"/>
      <c r="G188" s="439"/>
      <c r="H188" s="439"/>
      <c r="I188" s="439"/>
      <c r="J188" s="439"/>
      <c r="K188" s="439"/>
      <c r="L188" s="439"/>
      <c r="M188" s="439"/>
      <c r="N188" s="440"/>
      <c r="AF188" s="171"/>
      <c r="AG188" s="149"/>
      <c r="AI188" s="129" t="s">
        <v>119</v>
      </c>
      <c r="AM188" s="149"/>
      <c r="AN188" s="149"/>
      <c r="AP188" s="149"/>
    </row>
    <row r="189" spans="1:42" s="131" customFormat="1" ht="68.25" x14ac:dyDescent="0.25">
      <c r="A189" s="206"/>
      <c r="B189" s="159" t="s">
        <v>118</v>
      </c>
      <c r="C189" s="439" t="s">
        <v>117</v>
      </c>
      <c r="D189" s="439"/>
      <c r="E189" s="439"/>
      <c r="F189" s="439"/>
      <c r="G189" s="439"/>
      <c r="H189" s="439"/>
      <c r="I189" s="439"/>
      <c r="J189" s="439"/>
      <c r="K189" s="439"/>
      <c r="L189" s="439"/>
      <c r="M189" s="439"/>
      <c r="N189" s="440"/>
      <c r="AF189" s="171"/>
      <c r="AG189" s="149"/>
      <c r="AI189" s="129" t="s">
        <v>117</v>
      </c>
      <c r="AM189" s="149"/>
      <c r="AN189" s="149"/>
      <c r="AP189" s="149"/>
    </row>
    <row r="190" spans="1:42" s="131" customFormat="1" ht="15" x14ac:dyDescent="0.25">
      <c r="A190" s="200"/>
      <c r="B190" s="159" t="s">
        <v>114</v>
      </c>
      <c r="C190" s="441" t="s">
        <v>113</v>
      </c>
      <c r="D190" s="441"/>
      <c r="E190" s="441"/>
      <c r="F190" s="195"/>
      <c r="G190" s="174"/>
      <c r="H190" s="174"/>
      <c r="I190" s="174"/>
      <c r="J190" s="192">
        <v>97.76</v>
      </c>
      <c r="K190" s="205">
        <v>1.55</v>
      </c>
      <c r="L190" s="192">
        <v>75.760000000000005</v>
      </c>
      <c r="M190" s="205">
        <v>32.380000000000003</v>
      </c>
      <c r="N190" s="191">
        <v>2453.11</v>
      </c>
      <c r="AF190" s="171"/>
      <c r="AG190" s="149"/>
      <c r="AJ190" s="129" t="s">
        <v>113</v>
      </c>
      <c r="AM190" s="149"/>
      <c r="AN190" s="149"/>
      <c r="AP190" s="149"/>
    </row>
    <row r="191" spans="1:42" s="131" customFormat="1" ht="15" x14ac:dyDescent="0.25">
      <c r="A191" s="200"/>
      <c r="B191" s="159" t="s">
        <v>4</v>
      </c>
      <c r="C191" s="441" t="s">
        <v>112</v>
      </c>
      <c r="D191" s="441"/>
      <c r="E191" s="441"/>
      <c r="F191" s="195"/>
      <c r="G191" s="174"/>
      <c r="H191" s="174"/>
      <c r="I191" s="174"/>
      <c r="J191" s="192">
        <v>1.96</v>
      </c>
      <c r="K191" s="174"/>
      <c r="L191" s="192">
        <v>0.98</v>
      </c>
      <c r="M191" s="204">
        <v>8.6</v>
      </c>
      <c r="N191" s="211">
        <v>8.43</v>
      </c>
      <c r="AF191" s="171"/>
      <c r="AG191" s="149"/>
      <c r="AJ191" s="129" t="s">
        <v>112</v>
      </c>
      <c r="AM191" s="149"/>
      <c r="AN191" s="149"/>
      <c r="AP191" s="149"/>
    </row>
    <row r="192" spans="1:42" s="131" customFormat="1" ht="15" x14ac:dyDescent="0.25">
      <c r="A192" s="196"/>
      <c r="B192" s="159"/>
      <c r="C192" s="441" t="s">
        <v>110</v>
      </c>
      <c r="D192" s="441"/>
      <c r="E192" s="441"/>
      <c r="F192" s="195" t="s">
        <v>111</v>
      </c>
      <c r="G192" s="204">
        <v>10.4</v>
      </c>
      <c r="H192" s="205">
        <v>1.55</v>
      </c>
      <c r="I192" s="205">
        <v>8.06</v>
      </c>
      <c r="J192" s="193"/>
      <c r="K192" s="174"/>
      <c r="L192" s="193"/>
      <c r="M192" s="174"/>
      <c r="N192" s="201"/>
      <c r="AF192" s="171"/>
      <c r="AG192" s="149"/>
      <c r="AK192" s="129" t="s">
        <v>110</v>
      </c>
      <c r="AM192" s="149"/>
      <c r="AN192" s="149"/>
      <c r="AP192" s="149"/>
    </row>
    <row r="193" spans="1:42" s="131" customFormat="1" ht="15" x14ac:dyDescent="0.25">
      <c r="A193" s="200"/>
      <c r="B193" s="159"/>
      <c r="C193" s="448" t="s">
        <v>109</v>
      </c>
      <c r="D193" s="448"/>
      <c r="E193" s="448"/>
      <c r="F193" s="199"/>
      <c r="G193" s="178"/>
      <c r="H193" s="178"/>
      <c r="I193" s="178"/>
      <c r="J193" s="198">
        <v>99.72</v>
      </c>
      <c r="K193" s="178"/>
      <c r="L193" s="198">
        <v>76.739999999999995</v>
      </c>
      <c r="M193" s="178"/>
      <c r="N193" s="197">
        <v>2461.54</v>
      </c>
      <c r="AF193" s="171"/>
      <c r="AG193" s="149"/>
      <c r="AL193" s="129" t="s">
        <v>109</v>
      </c>
      <c r="AM193" s="149"/>
      <c r="AN193" s="149"/>
      <c r="AP193" s="149"/>
    </row>
    <row r="194" spans="1:42" s="131" customFormat="1" ht="15" x14ac:dyDescent="0.25">
      <c r="A194" s="196"/>
      <c r="B194" s="159"/>
      <c r="C194" s="441" t="s">
        <v>108</v>
      </c>
      <c r="D194" s="441"/>
      <c r="E194" s="441"/>
      <c r="F194" s="195"/>
      <c r="G194" s="174"/>
      <c r="H194" s="174"/>
      <c r="I194" s="174"/>
      <c r="J194" s="193"/>
      <c r="K194" s="174"/>
      <c r="L194" s="192">
        <v>75.760000000000005</v>
      </c>
      <c r="M194" s="174"/>
      <c r="N194" s="191">
        <v>2453.11</v>
      </c>
      <c r="AF194" s="171"/>
      <c r="AG194" s="149"/>
      <c r="AK194" s="129" t="s">
        <v>108</v>
      </c>
      <c r="AM194" s="149"/>
      <c r="AN194" s="149"/>
      <c r="AP194" s="149"/>
    </row>
    <row r="195" spans="1:42" s="131" customFormat="1" ht="23.25" x14ac:dyDescent="0.25">
      <c r="A195" s="196"/>
      <c r="B195" s="159" t="s">
        <v>107</v>
      </c>
      <c r="C195" s="441" t="s">
        <v>106</v>
      </c>
      <c r="D195" s="441"/>
      <c r="E195" s="441"/>
      <c r="F195" s="195" t="s">
        <v>3</v>
      </c>
      <c r="G195" s="194">
        <v>97</v>
      </c>
      <c r="H195" s="174"/>
      <c r="I195" s="194">
        <v>97</v>
      </c>
      <c r="J195" s="193"/>
      <c r="K195" s="174"/>
      <c r="L195" s="192">
        <v>73.489999999999995</v>
      </c>
      <c r="M195" s="174"/>
      <c r="N195" s="191">
        <v>2379.52</v>
      </c>
      <c r="AF195" s="171"/>
      <c r="AG195" s="149"/>
      <c r="AK195" s="129" t="s">
        <v>106</v>
      </c>
      <c r="AM195" s="149"/>
      <c r="AN195" s="149"/>
      <c r="AP195" s="149"/>
    </row>
    <row r="196" spans="1:42" s="131" customFormat="1" ht="23.25" x14ac:dyDescent="0.25">
      <c r="A196" s="196"/>
      <c r="B196" s="159" t="s">
        <v>105</v>
      </c>
      <c r="C196" s="441" t="s">
        <v>104</v>
      </c>
      <c r="D196" s="441"/>
      <c r="E196" s="441"/>
      <c r="F196" s="195" t="s">
        <v>3</v>
      </c>
      <c r="G196" s="194">
        <v>51</v>
      </c>
      <c r="H196" s="174"/>
      <c r="I196" s="194">
        <v>51</v>
      </c>
      <c r="J196" s="193"/>
      <c r="K196" s="174"/>
      <c r="L196" s="192">
        <v>38.64</v>
      </c>
      <c r="M196" s="174"/>
      <c r="N196" s="191">
        <v>1251.0899999999999</v>
      </c>
      <c r="AF196" s="171"/>
      <c r="AG196" s="149"/>
      <c r="AK196" s="129" t="s">
        <v>104</v>
      </c>
      <c r="AM196" s="149"/>
      <c r="AN196" s="149"/>
      <c r="AP196" s="149"/>
    </row>
    <row r="197" spans="1:42" s="131" customFormat="1" ht="15" x14ac:dyDescent="0.25">
      <c r="A197" s="183"/>
      <c r="B197" s="152"/>
      <c r="C197" s="446" t="s">
        <v>93</v>
      </c>
      <c r="D197" s="446"/>
      <c r="E197" s="446"/>
      <c r="F197" s="182"/>
      <c r="G197" s="180"/>
      <c r="H197" s="180"/>
      <c r="I197" s="180"/>
      <c r="J197" s="181"/>
      <c r="K197" s="180"/>
      <c r="L197" s="179">
        <v>188.87</v>
      </c>
      <c r="M197" s="178"/>
      <c r="N197" s="189">
        <v>6092.15</v>
      </c>
      <c r="AF197" s="171"/>
      <c r="AG197" s="149"/>
      <c r="AM197" s="149" t="s">
        <v>93</v>
      </c>
      <c r="AN197" s="149"/>
      <c r="AP197" s="149"/>
    </row>
    <row r="198" spans="1:42" s="131" customFormat="1" ht="15" x14ac:dyDescent="0.25">
      <c r="A198" s="176"/>
      <c r="B198" s="147"/>
      <c r="C198" s="147"/>
      <c r="D198" s="147"/>
      <c r="E198" s="147"/>
      <c r="F198" s="175"/>
      <c r="G198" s="175"/>
      <c r="H198" s="175"/>
      <c r="I198" s="175"/>
      <c r="J198" s="148"/>
      <c r="K198" s="175"/>
      <c r="L198" s="148"/>
      <c r="M198" s="174"/>
      <c r="N198" s="148"/>
      <c r="AF198" s="171"/>
      <c r="AG198" s="149"/>
      <c r="AM198" s="149"/>
      <c r="AN198" s="149"/>
      <c r="AP198" s="149"/>
    </row>
    <row r="199" spans="1:42" s="131" customFormat="1" ht="15" x14ac:dyDescent="0.25">
      <c r="A199" s="168"/>
      <c r="B199" s="167"/>
      <c r="C199" s="446" t="s">
        <v>376</v>
      </c>
      <c r="D199" s="446"/>
      <c r="E199" s="446"/>
      <c r="F199" s="446"/>
      <c r="G199" s="446"/>
      <c r="H199" s="446"/>
      <c r="I199" s="446"/>
      <c r="J199" s="446"/>
      <c r="K199" s="446"/>
      <c r="L199" s="165"/>
      <c r="M199" s="164"/>
      <c r="N199" s="163"/>
      <c r="AF199" s="171"/>
      <c r="AG199" s="149"/>
      <c r="AM199" s="149"/>
      <c r="AN199" s="149" t="s">
        <v>376</v>
      </c>
      <c r="AP199" s="149"/>
    </row>
    <row r="200" spans="1:42" s="131" customFormat="1" ht="15" x14ac:dyDescent="0.25">
      <c r="A200" s="154"/>
      <c r="B200" s="159"/>
      <c r="C200" s="441" t="s">
        <v>89</v>
      </c>
      <c r="D200" s="441"/>
      <c r="E200" s="441"/>
      <c r="F200" s="441"/>
      <c r="G200" s="441"/>
      <c r="H200" s="441"/>
      <c r="I200" s="441"/>
      <c r="J200" s="441"/>
      <c r="K200" s="441"/>
      <c r="L200" s="157">
        <v>485143.5</v>
      </c>
      <c r="M200" s="156"/>
      <c r="N200" s="161"/>
      <c r="AF200" s="171"/>
      <c r="AG200" s="149"/>
      <c r="AM200" s="149"/>
      <c r="AN200" s="149"/>
      <c r="AO200" s="129" t="s">
        <v>89</v>
      </c>
      <c r="AP200" s="149"/>
    </row>
    <row r="201" spans="1:42" s="131" customFormat="1" ht="15" x14ac:dyDescent="0.25">
      <c r="A201" s="154"/>
      <c r="B201" s="159"/>
      <c r="C201" s="441" t="s">
        <v>81</v>
      </c>
      <c r="D201" s="441"/>
      <c r="E201" s="441"/>
      <c r="F201" s="441"/>
      <c r="G201" s="441"/>
      <c r="H201" s="441"/>
      <c r="I201" s="441"/>
      <c r="J201" s="441"/>
      <c r="K201" s="441"/>
      <c r="L201" s="162"/>
      <c r="M201" s="156"/>
      <c r="N201" s="161"/>
      <c r="AF201" s="171"/>
      <c r="AG201" s="149"/>
      <c r="AM201" s="149"/>
      <c r="AN201" s="149"/>
      <c r="AO201" s="129" t="s">
        <v>81</v>
      </c>
      <c r="AP201" s="149"/>
    </row>
    <row r="202" spans="1:42" s="131" customFormat="1" ht="15" x14ac:dyDescent="0.25">
      <c r="A202" s="154"/>
      <c r="B202" s="159"/>
      <c r="C202" s="441" t="s">
        <v>88</v>
      </c>
      <c r="D202" s="441"/>
      <c r="E202" s="441"/>
      <c r="F202" s="441"/>
      <c r="G202" s="441"/>
      <c r="H202" s="441"/>
      <c r="I202" s="441"/>
      <c r="J202" s="441"/>
      <c r="K202" s="441"/>
      <c r="L202" s="157">
        <v>4282.13</v>
      </c>
      <c r="M202" s="156"/>
      <c r="N202" s="161"/>
      <c r="AF202" s="171"/>
      <c r="AG202" s="149"/>
      <c r="AM202" s="149"/>
      <c r="AN202" s="149"/>
      <c r="AO202" s="129" t="s">
        <v>88</v>
      </c>
      <c r="AP202" s="149"/>
    </row>
    <row r="203" spans="1:42" s="131" customFormat="1" ht="15" x14ac:dyDescent="0.25">
      <c r="A203" s="154"/>
      <c r="B203" s="159"/>
      <c r="C203" s="441" t="s">
        <v>87</v>
      </c>
      <c r="D203" s="441"/>
      <c r="E203" s="441"/>
      <c r="F203" s="441"/>
      <c r="G203" s="441"/>
      <c r="H203" s="441"/>
      <c r="I203" s="441"/>
      <c r="J203" s="441"/>
      <c r="K203" s="441"/>
      <c r="L203" s="160">
        <v>718.75</v>
      </c>
      <c r="M203" s="156"/>
      <c r="N203" s="161"/>
      <c r="AF203" s="171"/>
      <c r="AG203" s="149"/>
      <c r="AM203" s="149"/>
      <c r="AN203" s="149"/>
      <c r="AO203" s="129" t="s">
        <v>87</v>
      </c>
      <c r="AP203" s="149"/>
    </row>
    <row r="204" spans="1:42" s="131" customFormat="1" ht="15" x14ac:dyDescent="0.25">
      <c r="A204" s="154"/>
      <c r="B204" s="159"/>
      <c r="C204" s="441" t="s">
        <v>86</v>
      </c>
      <c r="D204" s="441"/>
      <c r="E204" s="441"/>
      <c r="F204" s="441"/>
      <c r="G204" s="441"/>
      <c r="H204" s="441"/>
      <c r="I204" s="441"/>
      <c r="J204" s="441"/>
      <c r="K204" s="441"/>
      <c r="L204" s="160">
        <v>87.86</v>
      </c>
      <c r="M204" s="156"/>
      <c r="N204" s="161"/>
      <c r="AF204" s="171"/>
      <c r="AG204" s="149"/>
      <c r="AM204" s="149"/>
      <c r="AN204" s="149"/>
      <c r="AO204" s="129" t="s">
        <v>86</v>
      </c>
      <c r="AP204" s="149"/>
    </row>
    <row r="205" spans="1:42" s="131" customFormat="1" ht="15" x14ac:dyDescent="0.25">
      <c r="A205" s="154"/>
      <c r="B205" s="159"/>
      <c r="C205" s="441" t="s">
        <v>203</v>
      </c>
      <c r="D205" s="441"/>
      <c r="E205" s="441"/>
      <c r="F205" s="441"/>
      <c r="G205" s="441"/>
      <c r="H205" s="441"/>
      <c r="I205" s="441"/>
      <c r="J205" s="441"/>
      <c r="K205" s="441"/>
      <c r="L205" s="157">
        <v>480142.62</v>
      </c>
      <c r="M205" s="156"/>
      <c r="N205" s="161"/>
      <c r="AF205" s="171"/>
      <c r="AG205" s="149"/>
      <c r="AM205" s="149"/>
      <c r="AN205" s="149"/>
      <c r="AO205" s="129" t="s">
        <v>203</v>
      </c>
      <c r="AP205" s="149"/>
    </row>
    <row r="206" spans="1:42" s="131" customFormat="1" ht="15" x14ac:dyDescent="0.25">
      <c r="A206" s="154"/>
      <c r="B206" s="159"/>
      <c r="C206" s="441" t="s">
        <v>82</v>
      </c>
      <c r="D206" s="441"/>
      <c r="E206" s="441"/>
      <c r="F206" s="441"/>
      <c r="G206" s="441"/>
      <c r="H206" s="441"/>
      <c r="I206" s="441"/>
      <c r="J206" s="441"/>
      <c r="K206" s="441"/>
      <c r="L206" s="157">
        <v>491611.1</v>
      </c>
      <c r="M206" s="156"/>
      <c r="N206" s="161"/>
      <c r="AF206" s="171"/>
      <c r="AG206" s="149"/>
      <c r="AM206" s="149"/>
      <c r="AN206" s="149"/>
      <c r="AO206" s="129" t="s">
        <v>82</v>
      </c>
      <c r="AP206" s="149"/>
    </row>
    <row r="207" spans="1:42" s="131" customFormat="1" ht="15" x14ac:dyDescent="0.25">
      <c r="A207" s="154"/>
      <c r="B207" s="159"/>
      <c r="C207" s="441" t="s">
        <v>81</v>
      </c>
      <c r="D207" s="441"/>
      <c r="E207" s="441"/>
      <c r="F207" s="441"/>
      <c r="G207" s="441"/>
      <c r="H207" s="441"/>
      <c r="I207" s="441"/>
      <c r="J207" s="441"/>
      <c r="K207" s="441"/>
      <c r="L207" s="162"/>
      <c r="M207" s="156"/>
      <c r="N207" s="161"/>
      <c r="AF207" s="171"/>
      <c r="AG207" s="149"/>
      <c r="AM207" s="149"/>
      <c r="AN207" s="149"/>
      <c r="AO207" s="129" t="s">
        <v>81</v>
      </c>
      <c r="AP207" s="149"/>
    </row>
    <row r="208" spans="1:42" s="131" customFormat="1" ht="15" x14ac:dyDescent="0.25">
      <c r="A208" s="154"/>
      <c r="B208" s="159"/>
      <c r="C208" s="441" t="s">
        <v>80</v>
      </c>
      <c r="D208" s="441"/>
      <c r="E208" s="441"/>
      <c r="F208" s="441"/>
      <c r="G208" s="441"/>
      <c r="H208" s="441"/>
      <c r="I208" s="441"/>
      <c r="J208" s="441"/>
      <c r="K208" s="441"/>
      <c r="L208" s="157">
        <v>4282.13</v>
      </c>
      <c r="M208" s="156"/>
      <c r="N208" s="161"/>
      <c r="AF208" s="171"/>
      <c r="AG208" s="149"/>
      <c r="AM208" s="149"/>
      <c r="AN208" s="149"/>
      <c r="AO208" s="129" t="s">
        <v>80</v>
      </c>
      <c r="AP208" s="149"/>
    </row>
    <row r="209" spans="1:42" s="131" customFormat="1" ht="15" x14ac:dyDescent="0.25">
      <c r="A209" s="154"/>
      <c r="B209" s="159"/>
      <c r="C209" s="441" t="s">
        <v>79</v>
      </c>
      <c r="D209" s="441"/>
      <c r="E209" s="441"/>
      <c r="F209" s="441"/>
      <c r="G209" s="441"/>
      <c r="H209" s="441"/>
      <c r="I209" s="441"/>
      <c r="J209" s="441"/>
      <c r="K209" s="441"/>
      <c r="L209" s="160">
        <v>718.75</v>
      </c>
      <c r="M209" s="156"/>
      <c r="N209" s="161"/>
      <c r="AF209" s="171"/>
      <c r="AG209" s="149"/>
      <c r="AM209" s="149"/>
      <c r="AN209" s="149"/>
      <c r="AO209" s="129" t="s">
        <v>79</v>
      </c>
      <c r="AP209" s="149"/>
    </row>
    <row r="210" spans="1:42" s="131" customFormat="1" ht="15" x14ac:dyDescent="0.25">
      <c r="A210" s="154"/>
      <c r="B210" s="159"/>
      <c r="C210" s="441" t="s">
        <v>78</v>
      </c>
      <c r="D210" s="441"/>
      <c r="E210" s="441"/>
      <c r="F210" s="441"/>
      <c r="G210" s="441"/>
      <c r="H210" s="441"/>
      <c r="I210" s="441"/>
      <c r="J210" s="441"/>
      <c r="K210" s="441"/>
      <c r="L210" s="160">
        <v>87.86</v>
      </c>
      <c r="M210" s="156"/>
      <c r="N210" s="161"/>
      <c r="AF210" s="171"/>
      <c r="AG210" s="149"/>
      <c r="AM210" s="149"/>
      <c r="AN210" s="149"/>
      <c r="AO210" s="129" t="s">
        <v>78</v>
      </c>
      <c r="AP210" s="149"/>
    </row>
    <row r="211" spans="1:42" s="131" customFormat="1" ht="15" x14ac:dyDescent="0.25">
      <c r="A211" s="154"/>
      <c r="B211" s="159"/>
      <c r="C211" s="441" t="s">
        <v>202</v>
      </c>
      <c r="D211" s="441"/>
      <c r="E211" s="441"/>
      <c r="F211" s="441"/>
      <c r="G211" s="441"/>
      <c r="H211" s="441"/>
      <c r="I211" s="441"/>
      <c r="J211" s="441"/>
      <c r="K211" s="441"/>
      <c r="L211" s="157">
        <v>480142.62</v>
      </c>
      <c r="M211" s="156"/>
      <c r="N211" s="161"/>
      <c r="AF211" s="171"/>
      <c r="AG211" s="149"/>
      <c r="AM211" s="149"/>
      <c r="AN211" s="149"/>
      <c r="AO211" s="129" t="s">
        <v>202</v>
      </c>
      <c r="AP211" s="149"/>
    </row>
    <row r="212" spans="1:42" s="131" customFormat="1" ht="15" x14ac:dyDescent="0.25">
      <c r="A212" s="154"/>
      <c r="B212" s="159"/>
      <c r="C212" s="441" t="s">
        <v>77</v>
      </c>
      <c r="D212" s="441"/>
      <c r="E212" s="441"/>
      <c r="F212" s="441"/>
      <c r="G212" s="441"/>
      <c r="H212" s="441"/>
      <c r="I212" s="441"/>
      <c r="J212" s="441"/>
      <c r="K212" s="441"/>
      <c r="L212" s="157">
        <v>4238.8999999999996</v>
      </c>
      <c r="M212" s="156"/>
      <c r="N212" s="161"/>
      <c r="AF212" s="171"/>
      <c r="AG212" s="149"/>
      <c r="AM212" s="149"/>
      <c r="AN212" s="149"/>
      <c r="AO212" s="129" t="s">
        <v>77</v>
      </c>
      <c r="AP212" s="149"/>
    </row>
    <row r="213" spans="1:42" s="131" customFormat="1" ht="15" x14ac:dyDescent="0.25">
      <c r="A213" s="154"/>
      <c r="B213" s="159"/>
      <c r="C213" s="441" t="s">
        <v>76</v>
      </c>
      <c r="D213" s="441"/>
      <c r="E213" s="441"/>
      <c r="F213" s="441"/>
      <c r="G213" s="441"/>
      <c r="H213" s="441"/>
      <c r="I213" s="441"/>
      <c r="J213" s="441"/>
      <c r="K213" s="441"/>
      <c r="L213" s="157">
        <v>2228.6999999999998</v>
      </c>
      <c r="M213" s="156"/>
      <c r="N213" s="161"/>
      <c r="AF213" s="171"/>
      <c r="AG213" s="149"/>
      <c r="AM213" s="149"/>
      <c r="AN213" s="149"/>
      <c r="AO213" s="129" t="s">
        <v>76</v>
      </c>
      <c r="AP213" s="149"/>
    </row>
    <row r="214" spans="1:42" s="131" customFormat="1" ht="15" x14ac:dyDescent="0.25">
      <c r="A214" s="154"/>
      <c r="B214" s="159"/>
      <c r="C214" s="441" t="s">
        <v>75</v>
      </c>
      <c r="D214" s="441"/>
      <c r="E214" s="441"/>
      <c r="F214" s="441"/>
      <c r="G214" s="441"/>
      <c r="H214" s="441"/>
      <c r="I214" s="441"/>
      <c r="J214" s="441"/>
      <c r="K214" s="441"/>
      <c r="L214" s="157">
        <v>4369.99</v>
      </c>
      <c r="M214" s="156"/>
      <c r="N214" s="161"/>
      <c r="AF214" s="171"/>
      <c r="AG214" s="149"/>
      <c r="AM214" s="149"/>
      <c r="AN214" s="149"/>
      <c r="AO214" s="129" t="s">
        <v>75</v>
      </c>
      <c r="AP214" s="149"/>
    </row>
    <row r="215" spans="1:42" s="131" customFormat="1" ht="15" x14ac:dyDescent="0.25">
      <c r="A215" s="154"/>
      <c r="B215" s="159"/>
      <c r="C215" s="441" t="s">
        <v>74</v>
      </c>
      <c r="D215" s="441"/>
      <c r="E215" s="441"/>
      <c r="F215" s="441"/>
      <c r="G215" s="441"/>
      <c r="H215" s="441"/>
      <c r="I215" s="441"/>
      <c r="J215" s="441"/>
      <c r="K215" s="441"/>
      <c r="L215" s="157">
        <v>4238.8999999999996</v>
      </c>
      <c r="M215" s="156"/>
      <c r="N215" s="161"/>
      <c r="AF215" s="171"/>
      <c r="AG215" s="149"/>
      <c r="AM215" s="149"/>
      <c r="AN215" s="149"/>
      <c r="AO215" s="129" t="s">
        <v>74</v>
      </c>
      <c r="AP215" s="149"/>
    </row>
    <row r="216" spans="1:42" s="131" customFormat="1" ht="15" x14ac:dyDescent="0.25">
      <c r="A216" s="154"/>
      <c r="B216" s="159"/>
      <c r="C216" s="441" t="s">
        <v>73</v>
      </c>
      <c r="D216" s="441"/>
      <c r="E216" s="441"/>
      <c r="F216" s="441"/>
      <c r="G216" s="441"/>
      <c r="H216" s="441"/>
      <c r="I216" s="441"/>
      <c r="J216" s="441"/>
      <c r="K216" s="441"/>
      <c r="L216" s="157">
        <v>2228.6999999999998</v>
      </c>
      <c r="M216" s="156"/>
      <c r="N216" s="161"/>
      <c r="AF216" s="171"/>
      <c r="AG216" s="149"/>
      <c r="AM216" s="149"/>
      <c r="AN216" s="149"/>
      <c r="AO216" s="129" t="s">
        <v>73</v>
      </c>
      <c r="AP216" s="149"/>
    </row>
    <row r="217" spans="1:42" s="131" customFormat="1" ht="15" x14ac:dyDescent="0.25">
      <c r="A217" s="154"/>
      <c r="B217" s="153"/>
      <c r="C217" s="449" t="s">
        <v>375</v>
      </c>
      <c r="D217" s="449"/>
      <c r="E217" s="449"/>
      <c r="F217" s="449"/>
      <c r="G217" s="449"/>
      <c r="H217" s="449"/>
      <c r="I217" s="449"/>
      <c r="J217" s="449"/>
      <c r="K217" s="449"/>
      <c r="L217" s="146">
        <v>491611.1</v>
      </c>
      <c r="M217" s="151"/>
      <c r="N217" s="172"/>
      <c r="AF217" s="171"/>
      <c r="AG217" s="149"/>
      <c r="AM217" s="149"/>
      <c r="AN217" s="149"/>
      <c r="AP217" s="149" t="s">
        <v>375</v>
      </c>
    </row>
    <row r="218" spans="1:42" s="131" customFormat="1" ht="15" x14ac:dyDescent="0.25">
      <c r="A218" s="443" t="s">
        <v>374</v>
      </c>
      <c r="B218" s="444"/>
      <c r="C218" s="444"/>
      <c r="D218" s="444"/>
      <c r="E218" s="444"/>
      <c r="F218" s="444"/>
      <c r="G218" s="444"/>
      <c r="H218" s="444"/>
      <c r="I218" s="444"/>
      <c r="J218" s="444"/>
      <c r="K218" s="444"/>
      <c r="L218" s="444"/>
      <c r="M218" s="444"/>
      <c r="N218" s="445"/>
      <c r="AF218" s="171" t="s">
        <v>374</v>
      </c>
      <c r="AG218" s="149"/>
      <c r="AM218" s="149"/>
      <c r="AN218" s="149"/>
      <c r="AP218" s="149"/>
    </row>
    <row r="219" spans="1:42" s="131" customFormat="1" ht="34.5" x14ac:dyDescent="0.25">
      <c r="A219" s="187" t="s">
        <v>373</v>
      </c>
      <c r="B219" s="166" t="s">
        <v>132</v>
      </c>
      <c r="C219" s="446" t="s">
        <v>372</v>
      </c>
      <c r="D219" s="446"/>
      <c r="E219" s="446"/>
      <c r="F219" s="182" t="s">
        <v>131</v>
      </c>
      <c r="G219" s="180">
        <v>4.3499999999999996</v>
      </c>
      <c r="H219" s="186">
        <v>1</v>
      </c>
      <c r="I219" s="184">
        <v>4.3499999999999996</v>
      </c>
      <c r="J219" s="181"/>
      <c r="K219" s="180"/>
      <c r="L219" s="181"/>
      <c r="M219" s="180"/>
      <c r="N219" s="207"/>
      <c r="AF219" s="171"/>
      <c r="AG219" s="149" t="s">
        <v>372</v>
      </c>
      <c r="AM219" s="149"/>
      <c r="AN219" s="149"/>
      <c r="AP219" s="149"/>
    </row>
    <row r="220" spans="1:42" s="131" customFormat="1" ht="15" x14ac:dyDescent="0.25">
      <c r="A220" s="188"/>
      <c r="B220" s="158"/>
      <c r="C220" s="441" t="s">
        <v>371</v>
      </c>
      <c r="D220" s="441"/>
      <c r="E220" s="441"/>
      <c r="F220" s="441"/>
      <c r="G220" s="441"/>
      <c r="H220" s="441"/>
      <c r="I220" s="441"/>
      <c r="J220" s="441"/>
      <c r="K220" s="441"/>
      <c r="L220" s="441"/>
      <c r="M220" s="441"/>
      <c r="N220" s="447"/>
      <c r="AF220" s="171"/>
      <c r="AG220" s="149"/>
      <c r="AH220" s="129" t="s">
        <v>371</v>
      </c>
      <c r="AM220" s="149"/>
      <c r="AN220" s="149"/>
      <c r="AP220" s="149"/>
    </row>
    <row r="221" spans="1:42" s="131" customFormat="1" ht="34.5" x14ac:dyDescent="0.25">
      <c r="A221" s="206"/>
      <c r="B221" s="159" t="s">
        <v>120</v>
      </c>
      <c r="C221" s="439" t="s">
        <v>119</v>
      </c>
      <c r="D221" s="439"/>
      <c r="E221" s="439"/>
      <c r="F221" s="439"/>
      <c r="G221" s="439"/>
      <c r="H221" s="439"/>
      <c r="I221" s="439"/>
      <c r="J221" s="439"/>
      <c r="K221" s="439"/>
      <c r="L221" s="439"/>
      <c r="M221" s="439"/>
      <c r="N221" s="440"/>
      <c r="AF221" s="171"/>
      <c r="AG221" s="149"/>
      <c r="AI221" s="129" t="s">
        <v>119</v>
      </c>
      <c r="AM221" s="149"/>
      <c r="AN221" s="149"/>
      <c r="AP221" s="149"/>
    </row>
    <row r="222" spans="1:42" s="131" customFormat="1" ht="68.25" x14ac:dyDescent="0.25">
      <c r="A222" s="206"/>
      <c r="B222" s="159" t="s">
        <v>118</v>
      </c>
      <c r="C222" s="439" t="s">
        <v>117</v>
      </c>
      <c r="D222" s="439"/>
      <c r="E222" s="439"/>
      <c r="F222" s="439"/>
      <c r="G222" s="439"/>
      <c r="H222" s="439"/>
      <c r="I222" s="439"/>
      <c r="J222" s="439"/>
      <c r="K222" s="439"/>
      <c r="L222" s="439"/>
      <c r="M222" s="439"/>
      <c r="N222" s="440"/>
      <c r="AF222" s="171"/>
      <c r="AG222" s="149"/>
      <c r="AI222" s="129" t="s">
        <v>117</v>
      </c>
      <c r="AM222" s="149"/>
      <c r="AN222" s="149"/>
      <c r="AP222" s="149"/>
    </row>
    <row r="223" spans="1:42" s="131" customFormat="1" ht="15" x14ac:dyDescent="0.25">
      <c r="A223" s="200"/>
      <c r="B223" s="159" t="s">
        <v>114</v>
      </c>
      <c r="C223" s="441" t="s">
        <v>113</v>
      </c>
      <c r="D223" s="441"/>
      <c r="E223" s="441"/>
      <c r="F223" s="195"/>
      <c r="G223" s="174"/>
      <c r="H223" s="174"/>
      <c r="I223" s="174"/>
      <c r="J223" s="192">
        <v>132.35</v>
      </c>
      <c r="K223" s="205">
        <v>1.55</v>
      </c>
      <c r="L223" s="192">
        <v>892.37</v>
      </c>
      <c r="M223" s="205">
        <v>32.380000000000003</v>
      </c>
      <c r="N223" s="191">
        <v>28894.94</v>
      </c>
      <c r="AF223" s="171"/>
      <c r="AG223" s="149"/>
      <c r="AJ223" s="129" t="s">
        <v>113</v>
      </c>
      <c r="AM223" s="149"/>
      <c r="AN223" s="149"/>
      <c r="AP223" s="149"/>
    </row>
    <row r="224" spans="1:42" s="131" customFormat="1" ht="15" x14ac:dyDescent="0.25">
      <c r="A224" s="200"/>
      <c r="B224" s="159" t="s">
        <v>5</v>
      </c>
      <c r="C224" s="441" t="s">
        <v>128</v>
      </c>
      <c r="D224" s="441"/>
      <c r="E224" s="441"/>
      <c r="F224" s="195"/>
      <c r="G224" s="174"/>
      <c r="H224" s="174"/>
      <c r="I224" s="174"/>
      <c r="J224" s="192">
        <v>50.19</v>
      </c>
      <c r="K224" s="205">
        <v>1.55</v>
      </c>
      <c r="L224" s="192">
        <v>338.41</v>
      </c>
      <c r="M224" s="205">
        <v>11.87</v>
      </c>
      <c r="N224" s="191">
        <v>4016.93</v>
      </c>
      <c r="AF224" s="171"/>
      <c r="AG224" s="149"/>
      <c r="AJ224" s="129" t="s">
        <v>128</v>
      </c>
      <c r="AM224" s="149"/>
      <c r="AN224" s="149"/>
      <c r="AP224" s="149"/>
    </row>
    <row r="225" spans="1:42" s="131" customFormat="1" ht="15" x14ac:dyDescent="0.25">
      <c r="A225" s="200"/>
      <c r="B225" s="159" t="s">
        <v>127</v>
      </c>
      <c r="C225" s="441" t="s">
        <v>126</v>
      </c>
      <c r="D225" s="441"/>
      <c r="E225" s="441"/>
      <c r="F225" s="195"/>
      <c r="G225" s="174"/>
      <c r="H225" s="174"/>
      <c r="I225" s="174"/>
      <c r="J225" s="192">
        <v>5.0199999999999996</v>
      </c>
      <c r="K225" s="205">
        <v>1.55</v>
      </c>
      <c r="L225" s="192">
        <v>33.85</v>
      </c>
      <c r="M225" s="205">
        <v>32.380000000000003</v>
      </c>
      <c r="N225" s="191">
        <v>1096.06</v>
      </c>
      <c r="AF225" s="171"/>
      <c r="AG225" s="149"/>
      <c r="AJ225" s="129" t="s">
        <v>126</v>
      </c>
      <c r="AM225" s="149"/>
      <c r="AN225" s="149"/>
      <c r="AP225" s="149"/>
    </row>
    <row r="226" spans="1:42" s="131" customFormat="1" ht="15" x14ac:dyDescent="0.25">
      <c r="A226" s="200"/>
      <c r="B226" s="159" t="s">
        <v>4</v>
      </c>
      <c r="C226" s="441" t="s">
        <v>112</v>
      </c>
      <c r="D226" s="441"/>
      <c r="E226" s="441"/>
      <c r="F226" s="195"/>
      <c r="G226" s="174"/>
      <c r="H226" s="174"/>
      <c r="I226" s="174"/>
      <c r="J226" s="192">
        <v>34.700000000000003</v>
      </c>
      <c r="K226" s="174"/>
      <c r="L226" s="192">
        <v>150.94999999999999</v>
      </c>
      <c r="M226" s="204">
        <v>8.6</v>
      </c>
      <c r="N226" s="191">
        <v>1298.17</v>
      </c>
      <c r="AF226" s="171"/>
      <c r="AG226" s="149"/>
      <c r="AJ226" s="129" t="s">
        <v>112</v>
      </c>
      <c r="AM226" s="149"/>
      <c r="AN226" s="149"/>
      <c r="AP226" s="149"/>
    </row>
    <row r="227" spans="1:42" s="131" customFormat="1" ht="15" x14ac:dyDescent="0.25">
      <c r="A227" s="196"/>
      <c r="B227" s="159"/>
      <c r="C227" s="441" t="s">
        <v>110</v>
      </c>
      <c r="D227" s="441"/>
      <c r="E227" s="441"/>
      <c r="F227" s="195" t="s">
        <v>111</v>
      </c>
      <c r="G227" s="205">
        <v>14.08</v>
      </c>
      <c r="H227" s="205">
        <v>1.55</v>
      </c>
      <c r="I227" s="202">
        <v>94.934399999999997</v>
      </c>
      <c r="J227" s="193"/>
      <c r="K227" s="174"/>
      <c r="L227" s="193"/>
      <c r="M227" s="174"/>
      <c r="N227" s="201"/>
      <c r="AF227" s="171"/>
      <c r="AG227" s="149"/>
      <c r="AK227" s="129" t="s">
        <v>110</v>
      </c>
      <c r="AM227" s="149"/>
      <c r="AN227" s="149"/>
      <c r="AP227" s="149"/>
    </row>
    <row r="228" spans="1:42" s="131" customFormat="1" ht="15" x14ac:dyDescent="0.25">
      <c r="A228" s="196"/>
      <c r="B228" s="159"/>
      <c r="C228" s="441" t="s">
        <v>125</v>
      </c>
      <c r="D228" s="441"/>
      <c r="E228" s="441"/>
      <c r="F228" s="195" t="s">
        <v>111</v>
      </c>
      <c r="G228" s="204">
        <v>0.4</v>
      </c>
      <c r="H228" s="205">
        <v>1.55</v>
      </c>
      <c r="I228" s="203">
        <v>2.6970000000000001</v>
      </c>
      <c r="J228" s="193"/>
      <c r="K228" s="174"/>
      <c r="L228" s="193"/>
      <c r="M228" s="174"/>
      <c r="N228" s="201"/>
      <c r="AF228" s="171"/>
      <c r="AG228" s="149"/>
      <c r="AK228" s="129" t="s">
        <v>125</v>
      </c>
      <c r="AM228" s="149"/>
      <c r="AN228" s="149"/>
      <c r="AP228" s="149"/>
    </row>
    <row r="229" spans="1:42" s="131" customFormat="1" ht="15" x14ac:dyDescent="0.25">
      <c r="A229" s="200"/>
      <c r="B229" s="159"/>
      <c r="C229" s="448" t="s">
        <v>109</v>
      </c>
      <c r="D229" s="448"/>
      <c r="E229" s="448"/>
      <c r="F229" s="199"/>
      <c r="G229" s="178"/>
      <c r="H229" s="178"/>
      <c r="I229" s="178"/>
      <c r="J229" s="198">
        <v>217.24</v>
      </c>
      <c r="K229" s="178"/>
      <c r="L229" s="209">
        <v>1381.73</v>
      </c>
      <c r="M229" s="178"/>
      <c r="N229" s="197">
        <v>34210.04</v>
      </c>
      <c r="AF229" s="171"/>
      <c r="AG229" s="149"/>
      <c r="AL229" s="129" t="s">
        <v>109</v>
      </c>
      <c r="AM229" s="149"/>
      <c r="AN229" s="149"/>
      <c r="AP229" s="149"/>
    </row>
    <row r="230" spans="1:42" s="131" customFormat="1" ht="15" x14ac:dyDescent="0.25">
      <c r="A230" s="196"/>
      <c r="B230" s="159"/>
      <c r="C230" s="441" t="s">
        <v>108</v>
      </c>
      <c r="D230" s="441"/>
      <c r="E230" s="441"/>
      <c r="F230" s="195"/>
      <c r="G230" s="174"/>
      <c r="H230" s="174"/>
      <c r="I230" s="174"/>
      <c r="J230" s="193"/>
      <c r="K230" s="174"/>
      <c r="L230" s="192">
        <v>926.22</v>
      </c>
      <c r="M230" s="174"/>
      <c r="N230" s="191">
        <v>29991</v>
      </c>
      <c r="AF230" s="171"/>
      <c r="AG230" s="149"/>
      <c r="AK230" s="129" t="s">
        <v>108</v>
      </c>
      <c r="AM230" s="149"/>
      <c r="AN230" s="149"/>
      <c r="AP230" s="149"/>
    </row>
    <row r="231" spans="1:42" s="131" customFormat="1" ht="23.25" x14ac:dyDescent="0.25">
      <c r="A231" s="196"/>
      <c r="B231" s="159" t="s">
        <v>107</v>
      </c>
      <c r="C231" s="441" t="s">
        <v>106</v>
      </c>
      <c r="D231" s="441"/>
      <c r="E231" s="441"/>
      <c r="F231" s="195" t="s">
        <v>3</v>
      </c>
      <c r="G231" s="194">
        <v>97</v>
      </c>
      <c r="H231" s="174"/>
      <c r="I231" s="194">
        <v>97</v>
      </c>
      <c r="J231" s="193"/>
      <c r="K231" s="174"/>
      <c r="L231" s="192">
        <v>898.43</v>
      </c>
      <c r="M231" s="174"/>
      <c r="N231" s="191">
        <v>29091.27</v>
      </c>
      <c r="AF231" s="171"/>
      <c r="AG231" s="149"/>
      <c r="AK231" s="129" t="s">
        <v>106</v>
      </c>
      <c r="AM231" s="149"/>
      <c r="AN231" s="149"/>
      <c r="AP231" s="149"/>
    </row>
    <row r="232" spans="1:42" s="131" customFormat="1" ht="23.25" x14ac:dyDescent="0.25">
      <c r="A232" s="196"/>
      <c r="B232" s="159" t="s">
        <v>105</v>
      </c>
      <c r="C232" s="441" t="s">
        <v>104</v>
      </c>
      <c r="D232" s="441"/>
      <c r="E232" s="441"/>
      <c r="F232" s="195" t="s">
        <v>3</v>
      </c>
      <c r="G232" s="194">
        <v>51</v>
      </c>
      <c r="H232" s="174"/>
      <c r="I232" s="194">
        <v>51</v>
      </c>
      <c r="J232" s="193"/>
      <c r="K232" s="174"/>
      <c r="L232" s="192">
        <v>472.37</v>
      </c>
      <c r="M232" s="174"/>
      <c r="N232" s="191">
        <v>15295.41</v>
      </c>
      <c r="AF232" s="171"/>
      <c r="AG232" s="149"/>
      <c r="AK232" s="129" t="s">
        <v>104</v>
      </c>
      <c r="AM232" s="149"/>
      <c r="AN232" s="149"/>
      <c r="AP232" s="149"/>
    </row>
    <row r="233" spans="1:42" s="131" customFormat="1" ht="15" x14ac:dyDescent="0.25">
      <c r="A233" s="183"/>
      <c r="B233" s="152"/>
      <c r="C233" s="446" t="s">
        <v>93</v>
      </c>
      <c r="D233" s="446"/>
      <c r="E233" s="446"/>
      <c r="F233" s="182"/>
      <c r="G233" s="180"/>
      <c r="H233" s="180"/>
      <c r="I233" s="180"/>
      <c r="J233" s="181"/>
      <c r="K233" s="180"/>
      <c r="L233" s="190">
        <v>2752.53</v>
      </c>
      <c r="M233" s="178"/>
      <c r="N233" s="189">
        <v>78596.72</v>
      </c>
      <c r="AF233" s="171"/>
      <c r="AG233" s="149"/>
      <c r="AM233" s="149" t="s">
        <v>93</v>
      </c>
      <c r="AN233" s="149"/>
      <c r="AP233" s="149"/>
    </row>
    <row r="234" spans="1:42" s="131" customFormat="1" ht="23.25" x14ac:dyDescent="0.25">
      <c r="A234" s="187" t="s">
        <v>370</v>
      </c>
      <c r="B234" s="166" t="s">
        <v>369</v>
      </c>
      <c r="C234" s="446" t="s">
        <v>368</v>
      </c>
      <c r="D234" s="446"/>
      <c r="E234" s="446"/>
      <c r="F234" s="182" t="s">
        <v>269</v>
      </c>
      <c r="G234" s="180">
        <v>0.19</v>
      </c>
      <c r="H234" s="186">
        <v>1</v>
      </c>
      <c r="I234" s="184">
        <v>0.19</v>
      </c>
      <c r="J234" s="190">
        <v>4832.12</v>
      </c>
      <c r="K234" s="180"/>
      <c r="L234" s="179">
        <v>918.1</v>
      </c>
      <c r="M234" s="210">
        <v>8.6</v>
      </c>
      <c r="N234" s="189">
        <v>7895.66</v>
      </c>
      <c r="AF234" s="171"/>
      <c r="AG234" s="149" t="s">
        <v>368</v>
      </c>
      <c r="AM234" s="149"/>
      <c r="AN234" s="149"/>
      <c r="AP234" s="149"/>
    </row>
    <row r="235" spans="1:42" s="131" customFormat="1" ht="15" x14ac:dyDescent="0.25">
      <c r="A235" s="188"/>
      <c r="B235" s="158"/>
      <c r="C235" s="441" t="s">
        <v>367</v>
      </c>
      <c r="D235" s="441"/>
      <c r="E235" s="441"/>
      <c r="F235" s="441"/>
      <c r="G235" s="441"/>
      <c r="H235" s="441"/>
      <c r="I235" s="441"/>
      <c r="J235" s="441"/>
      <c r="K235" s="441"/>
      <c r="L235" s="441"/>
      <c r="M235" s="441"/>
      <c r="N235" s="447"/>
      <c r="AF235" s="171"/>
      <c r="AG235" s="149"/>
      <c r="AH235" s="129" t="s">
        <v>367</v>
      </c>
      <c r="AM235" s="149"/>
      <c r="AN235" s="149"/>
      <c r="AP235" s="149"/>
    </row>
    <row r="236" spans="1:42" s="131" customFormat="1" ht="15" x14ac:dyDescent="0.25">
      <c r="A236" s="183"/>
      <c r="B236" s="152"/>
      <c r="C236" s="446" t="s">
        <v>93</v>
      </c>
      <c r="D236" s="446"/>
      <c r="E236" s="446"/>
      <c r="F236" s="182"/>
      <c r="G236" s="180"/>
      <c r="H236" s="180"/>
      <c r="I236" s="180"/>
      <c r="J236" s="181"/>
      <c r="K236" s="180"/>
      <c r="L236" s="179">
        <v>918.1</v>
      </c>
      <c r="M236" s="178"/>
      <c r="N236" s="189">
        <v>7895.66</v>
      </c>
      <c r="AF236" s="171"/>
      <c r="AG236" s="149"/>
      <c r="AM236" s="149" t="s">
        <v>93</v>
      </c>
      <c r="AN236" s="149"/>
      <c r="AP236" s="149"/>
    </row>
    <row r="237" spans="1:42" s="131" customFormat="1" ht="23.25" x14ac:dyDescent="0.25">
      <c r="A237" s="187" t="s">
        <v>366</v>
      </c>
      <c r="B237" s="166" t="s">
        <v>365</v>
      </c>
      <c r="C237" s="446" t="s">
        <v>364</v>
      </c>
      <c r="D237" s="446"/>
      <c r="E237" s="446"/>
      <c r="F237" s="182" t="s">
        <v>269</v>
      </c>
      <c r="G237" s="180">
        <v>0.08</v>
      </c>
      <c r="H237" s="186">
        <v>1</v>
      </c>
      <c r="I237" s="184">
        <v>0.08</v>
      </c>
      <c r="J237" s="190">
        <v>6920.41</v>
      </c>
      <c r="K237" s="180"/>
      <c r="L237" s="179">
        <v>553.63</v>
      </c>
      <c r="M237" s="210">
        <v>8.6</v>
      </c>
      <c r="N237" s="189">
        <v>4761.22</v>
      </c>
      <c r="AF237" s="171"/>
      <c r="AG237" s="149" t="s">
        <v>364</v>
      </c>
      <c r="AM237" s="149"/>
      <c r="AN237" s="149"/>
      <c r="AP237" s="149"/>
    </row>
    <row r="238" spans="1:42" s="131" customFormat="1" ht="15" x14ac:dyDescent="0.25">
      <c r="A238" s="188"/>
      <c r="B238" s="158"/>
      <c r="C238" s="441" t="s">
        <v>363</v>
      </c>
      <c r="D238" s="441"/>
      <c r="E238" s="441"/>
      <c r="F238" s="441"/>
      <c r="G238" s="441"/>
      <c r="H238" s="441"/>
      <c r="I238" s="441"/>
      <c r="J238" s="441"/>
      <c r="K238" s="441"/>
      <c r="L238" s="441"/>
      <c r="M238" s="441"/>
      <c r="N238" s="447"/>
      <c r="AF238" s="171"/>
      <c r="AG238" s="149"/>
      <c r="AH238" s="129" t="s">
        <v>363</v>
      </c>
      <c r="AM238" s="149"/>
      <c r="AN238" s="149"/>
      <c r="AP238" s="149"/>
    </row>
    <row r="239" spans="1:42" s="131" customFormat="1" ht="15" x14ac:dyDescent="0.25">
      <c r="A239" s="183"/>
      <c r="B239" s="152"/>
      <c r="C239" s="446" t="s">
        <v>93</v>
      </c>
      <c r="D239" s="446"/>
      <c r="E239" s="446"/>
      <c r="F239" s="182"/>
      <c r="G239" s="180"/>
      <c r="H239" s="180"/>
      <c r="I239" s="180"/>
      <c r="J239" s="181"/>
      <c r="K239" s="180"/>
      <c r="L239" s="179">
        <v>553.63</v>
      </c>
      <c r="M239" s="178"/>
      <c r="N239" s="189">
        <v>4761.22</v>
      </c>
      <c r="AF239" s="171"/>
      <c r="AG239" s="149"/>
      <c r="AM239" s="149" t="s">
        <v>93</v>
      </c>
      <c r="AN239" s="149"/>
      <c r="AP239" s="149"/>
    </row>
    <row r="240" spans="1:42" s="131" customFormat="1" ht="23.25" x14ac:dyDescent="0.25">
      <c r="A240" s="187" t="s">
        <v>362</v>
      </c>
      <c r="B240" s="166" t="s">
        <v>361</v>
      </c>
      <c r="C240" s="446" t="s">
        <v>360</v>
      </c>
      <c r="D240" s="446"/>
      <c r="E240" s="446"/>
      <c r="F240" s="182" t="s">
        <v>269</v>
      </c>
      <c r="G240" s="180">
        <v>0.16500000000000001</v>
      </c>
      <c r="H240" s="186">
        <v>1</v>
      </c>
      <c r="I240" s="244">
        <v>0.16500000000000001</v>
      </c>
      <c r="J240" s="190">
        <v>8657.6299999999992</v>
      </c>
      <c r="K240" s="180"/>
      <c r="L240" s="190">
        <v>1428.51</v>
      </c>
      <c r="M240" s="210">
        <v>8.6</v>
      </c>
      <c r="N240" s="189">
        <v>12285.19</v>
      </c>
      <c r="AF240" s="171"/>
      <c r="AG240" s="149" t="s">
        <v>360</v>
      </c>
      <c r="AM240" s="149"/>
      <c r="AN240" s="149"/>
      <c r="AP240" s="149"/>
    </row>
    <row r="241" spans="1:42" s="131" customFormat="1" ht="15" x14ac:dyDescent="0.25">
      <c r="A241" s="188"/>
      <c r="B241" s="158"/>
      <c r="C241" s="441" t="s">
        <v>359</v>
      </c>
      <c r="D241" s="441"/>
      <c r="E241" s="441"/>
      <c r="F241" s="441"/>
      <c r="G241" s="441"/>
      <c r="H241" s="441"/>
      <c r="I241" s="441"/>
      <c r="J241" s="441"/>
      <c r="K241" s="441"/>
      <c r="L241" s="441"/>
      <c r="M241" s="441"/>
      <c r="N241" s="447"/>
      <c r="AF241" s="171"/>
      <c r="AG241" s="149"/>
      <c r="AH241" s="129" t="s">
        <v>359</v>
      </c>
      <c r="AM241" s="149"/>
      <c r="AN241" s="149"/>
      <c r="AP241" s="149"/>
    </row>
    <row r="242" spans="1:42" s="131" customFormat="1" ht="15" x14ac:dyDescent="0.25">
      <c r="A242" s="183"/>
      <c r="B242" s="152"/>
      <c r="C242" s="446" t="s">
        <v>93</v>
      </c>
      <c r="D242" s="446"/>
      <c r="E242" s="446"/>
      <c r="F242" s="182"/>
      <c r="G242" s="180"/>
      <c r="H242" s="180"/>
      <c r="I242" s="180"/>
      <c r="J242" s="181"/>
      <c r="K242" s="180"/>
      <c r="L242" s="190">
        <v>1428.51</v>
      </c>
      <c r="M242" s="178"/>
      <c r="N242" s="189">
        <v>12285.19</v>
      </c>
      <c r="AF242" s="171"/>
      <c r="AG242" s="149"/>
      <c r="AM242" s="149" t="s">
        <v>93</v>
      </c>
      <c r="AN242" s="149"/>
      <c r="AP242" s="149"/>
    </row>
    <row r="243" spans="1:42" s="131" customFormat="1" ht="23.25" x14ac:dyDescent="0.25">
      <c r="A243" s="187" t="s">
        <v>358</v>
      </c>
      <c r="B243" s="166" t="s">
        <v>124</v>
      </c>
      <c r="C243" s="446" t="s">
        <v>348</v>
      </c>
      <c r="D243" s="446"/>
      <c r="E243" s="446"/>
      <c r="F243" s="182" t="s">
        <v>123</v>
      </c>
      <c r="G243" s="180">
        <v>0.74</v>
      </c>
      <c r="H243" s="186">
        <v>1</v>
      </c>
      <c r="I243" s="184">
        <v>0.74</v>
      </c>
      <c r="J243" s="181"/>
      <c r="K243" s="180"/>
      <c r="L243" s="181"/>
      <c r="M243" s="180"/>
      <c r="N243" s="207"/>
      <c r="AF243" s="171"/>
      <c r="AG243" s="149" t="s">
        <v>348</v>
      </c>
      <c r="AM243" s="149"/>
      <c r="AN243" s="149"/>
      <c r="AP243" s="149"/>
    </row>
    <row r="244" spans="1:42" s="131" customFormat="1" ht="15" x14ac:dyDescent="0.25">
      <c r="A244" s="188"/>
      <c r="B244" s="158"/>
      <c r="C244" s="441" t="s">
        <v>357</v>
      </c>
      <c r="D244" s="441"/>
      <c r="E244" s="441"/>
      <c r="F244" s="441"/>
      <c r="G244" s="441"/>
      <c r="H244" s="441"/>
      <c r="I244" s="441"/>
      <c r="J244" s="441"/>
      <c r="K244" s="441"/>
      <c r="L244" s="441"/>
      <c r="M244" s="441"/>
      <c r="N244" s="447"/>
      <c r="AF244" s="171"/>
      <c r="AG244" s="149"/>
      <c r="AH244" s="129" t="s">
        <v>357</v>
      </c>
      <c r="AM244" s="149"/>
      <c r="AN244" s="149"/>
      <c r="AP244" s="149"/>
    </row>
    <row r="245" spans="1:42" s="131" customFormat="1" ht="34.5" x14ac:dyDescent="0.25">
      <c r="A245" s="206"/>
      <c r="B245" s="159" t="s">
        <v>120</v>
      </c>
      <c r="C245" s="439" t="s">
        <v>119</v>
      </c>
      <c r="D245" s="439"/>
      <c r="E245" s="439"/>
      <c r="F245" s="439"/>
      <c r="G245" s="439"/>
      <c r="H245" s="439"/>
      <c r="I245" s="439"/>
      <c r="J245" s="439"/>
      <c r="K245" s="439"/>
      <c r="L245" s="439"/>
      <c r="M245" s="439"/>
      <c r="N245" s="440"/>
      <c r="AF245" s="171"/>
      <c r="AG245" s="149"/>
      <c r="AI245" s="129" t="s">
        <v>119</v>
      </c>
      <c r="AM245" s="149"/>
      <c r="AN245" s="149"/>
      <c r="AP245" s="149"/>
    </row>
    <row r="246" spans="1:42" s="131" customFormat="1" ht="68.25" x14ac:dyDescent="0.25">
      <c r="A246" s="206"/>
      <c r="B246" s="159" t="s">
        <v>118</v>
      </c>
      <c r="C246" s="439" t="s">
        <v>117</v>
      </c>
      <c r="D246" s="439"/>
      <c r="E246" s="439"/>
      <c r="F246" s="439"/>
      <c r="G246" s="439"/>
      <c r="H246" s="439"/>
      <c r="I246" s="439"/>
      <c r="J246" s="439"/>
      <c r="K246" s="439"/>
      <c r="L246" s="439"/>
      <c r="M246" s="439"/>
      <c r="N246" s="440"/>
      <c r="AF246" s="171"/>
      <c r="AG246" s="149"/>
      <c r="AI246" s="129" t="s">
        <v>117</v>
      </c>
      <c r="AM246" s="149"/>
      <c r="AN246" s="149"/>
      <c r="AP246" s="149"/>
    </row>
    <row r="247" spans="1:42" s="131" customFormat="1" ht="15" x14ac:dyDescent="0.25">
      <c r="A247" s="200"/>
      <c r="B247" s="159" t="s">
        <v>114</v>
      </c>
      <c r="C247" s="441" t="s">
        <v>113</v>
      </c>
      <c r="D247" s="441"/>
      <c r="E247" s="441"/>
      <c r="F247" s="195"/>
      <c r="G247" s="174"/>
      <c r="H247" s="174"/>
      <c r="I247" s="174"/>
      <c r="J247" s="192">
        <v>90.24</v>
      </c>
      <c r="K247" s="205">
        <v>1.55</v>
      </c>
      <c r="L247" s="192">
        <v>103.51</v>
      </c>
      <c r="M247" s="205">
        <v>32.380000000000003</v>
      </c>
      <c r="N247" s="191">
        <v>3351.65</v>
      </c>
      <c r="AF247" s="171"/>
      <c r="AG247" s="149"/>
      <c r="AJ247" s="129" t="s">
        <v>113</v>
      </c>
      <c r="AM247" s="149"/>
      <c r="AN247" s="149"/>
      <c r="AP247" s="149"/>
    </row>
    <row r="248" spans="1:42" s="131" customFormat="1" ht="15" x14ac:dyDescent="0.25">
      <c r="A248" s="200"/>
      <c r="B248" s="159" t="s">
        <v>4</v>
      </c>
      <c r="C248" s="441" t="s">
        <v>112</v>
      </c>
      <c r="D248" s="441"/>
      <c r="E248" s="441"/>
      <c r="F248" s="195"/>
      <c r="G248" s="174"/>
      <c r="H248" s="174"/>
      <c r="I248" s="174"/>
      <c r="J248" s="192">
        <v>1.8</v>
      </c>
      <c r="K248" s="174"/>
      <c r="L248" s="192">
        <v>1.33</v>
      </c>
      <c r="M248" s="204">
        <v>8.6</v>
      </c>
      <c r="N248" s="211">
        <v>11.44</v>
      </c>
      <c r="AF248" s="171"/>
      <c r="AG248" s="149"/>
      <c r="AJ248" s="129" t="s">
        <v>112</v>
      </c>
      <c r="AM248" s="149"/>
      <c r="AN248" s="149"/>
      <c r="AP248" s="149"/>
    </row>
    <row r="249" spans="1:42" s="131" customFormat="1" ht="15" x14ac:dyDescent="0.25">
      <c r="A249" s="196"/>
      <c r="B249" s="159"/>
      <c r="C249" s="441" t="s">
        <v>110</v>
      </c>
      <c r="D249" s="441"/>
      <c r="E249" s="441"/>
      <c r="F249" s="195" t="s">
        <v>111</v>
      </c>
      <c r="G249" s="204">
        <v>9.6</v>
      </c>
      <c r="H249" s="205">
        <v>1.55</v>
      </c>
      <c r="I249" s="202">
        <v>11.011200000000001</v>
      </c>
      <c r="J249" s="193"/>
      <c r="K249" s="174"/>
      <c r="L249" s="193"/>
      <c r="M249" s="174"/>
      <c r="N249" s="201"/>
      <c r="AF249" s="171"/>
      <c r="AG249" s="149"/>
      <c r="AK249" s="129" t="s">
        <v>110</v>
      </c>
      <c r="AM249" s="149"/>
      <c r="AN249" s="149"/>
      <c r="AP249" s="149"/>
    </row>
    <row r="250" spans="1:42" s="131" customFormat="1" ht="15" x14ac:dyDescent="0.25">
      <c r="A250" s="200"/>
      <c r="B250" s="159"/>
      <c r="C250" s="448" t="s">
        <v>109</v>
      </c>
      <c r="D250" s="448"/>
      <c r="E250" s="448"/>
      <c r="F250" s="199"/>
      <c r="G250" s="178"/>
      <c r="H250" s="178"/>
      <c r="I250" s="178"/>
      <c r="J250" s="198">
        <v>92.04</v>
      </c>
      <c r="K250" s="178"/>
      <c r="L250" s="198">
        <v>104.84</v>
      </c>
      <c r="M250" s="178"/>
      <c r="N250" s="197">
        <v>3363.09</v>
      </c>
      <c r="AF250" s="171"/>
      <c r="AG250" s="149"/>
      <c r="AL250" s="129" t="s">
        <v>109</v>
      </c>
      <c r="AM250" s="149"/>
      <c r="AN250" s="149"/>
      <c r="AP250" s="149"/>
    </row>
    <row r="251" spans="1:42" s="131" customFormat="1" ht="15" x14ac:dyDescent="0.25">
      <c r="A251" s="196"/>
      <c r="B251" s="159"/>
      <c r="C251" s="441" t="s">
        <v>108</v>
      </c>
      <c r="D251" s="441"/>
      <c r="E251" s="441"/>
      <c r="F251" s="195"/>
      <c r="G251" s="174"/>
      <c r="H251" s="174"/>
      <c r="I251" s="174"/>
      <c r="J251" s="193"/>
      <c r="K251" s="174"/>
      <c r="L251" s="192">
        <v>103.51</v>
      </c>
      <c r="M251" s="174"/>
      <c r="N251" s="191">
        <v>3351.65</v>
      </c>
      <c r="AF251" s="171"/>
      <c r="AG251" s="149"/>
      <c r="AK251" s="129" t="s">
        <v>108</v>
      </c>
      <c r="AM251" s="149"/>
      <c r="AN251" s="149"/>
      <c r="AP251" s="149"/>
    </row>
    <row r="252" spans="1:42" s="131" customFormat="1" ht="23.25" x14ac:dyDescent="0.25">
      <c r="A252" s="196"/>
      <c r="B252" s="159" t="s">
        <v>107</v>
      </c>
      <c r="C252" s="441" t="s">
        <v>106</v>
      </c>
      <c r="D252" s="441"/>
      <c r="E252" s="441"/>
      <c r="F252" s="195" t="s">
        <v>3</v>
      </c>
      <c r="G252" s="194">
        <v>97</v>
      </c>
      <c r="H252" s="174"/>
      <c r="I252" s="194">
        <v>97</v>
      </c>
      <c r="J252" s="193"/>
      <c r="K252" s="174"/>
      <c r="L252" s="192">
        <v>100.4</v>
      </c>
      <c r="M252" s="174"/>
      <c r="N252" s="191">
        <v>3251.1</v>
      </c>
      <c r="AF252" s="171"/>
      <c r="AG252" s="149"/>
      <c r="AK252" s="129" t="s">
        <v>106</v>
      </c>
      <c r="AM252" s="149"/>
      <c r="AN252" s="149"/>
      <c r="AP252" s="149"/>
    </row>
    <row r="253" spans="1:42" s="131" customFormat="1" ht="23.25" x14ac:dyDescent="0.25">
      <c r="A253" s="196"/>
      <c r="B253" s="159" t="s">
        <v>105</v>
      </c>
      <c r="C253" s="441" t="s">
        <v>104</v>
      </c>
      <c r="D253" s="441"/>
      <c r="E253" s="441"/>
      <c r="F253" s="195" t="s">
        <v>3</v>
      </c>
      <c r="G253" s="194">
        <v>51</v>
      </c>
      <c r="H253" s="174"/>
      <c r="I253" s="194">
        <v>51</v>
      </c>
      <c r="J253" s="193"/>
      <c r="K253" s="174"/>
      <c r="L253" s="192">
        <v>52.79</v>
      </c>
      <c r="M253" s="174"/>
      <c r="N253" s="191">
        <v>1709.34</v>
      </c>
      <c r="AF253" s="171"/>
      <c r="AG253" s="149"/>
      <c r="AK253" s="129" t="s">
        <v>104</v>
      </c>
      <c r="AM253" s="149"/>
      <c r="AN253" s="149"/>
      <c r="AP253" s="149"/>
    </row>
    <row r="254" spans="1:42" s="131" customFormat="1" ht="15" x14ac:dyDescent="0.25">
      <c r="A254" s="183"/>
      <c r="B254" s="152"/>
      <c r="C254" s="446" t="s">
        <v>93</v>
      </c>
      <c r="D254" s="446"/>
      <c r="E254" s="446"/>
      <c r="F254" s="182"/>
      <c r="G254" s="180"/>
      <c r="H254" s="180"/>
      <c r="I254" s="180"/>
      <c r="J254" s="181"/>
      <c r="K254" s="180"/>
      <c r="L254" s="179">
        <v>258.02999999999997</v>
      </c>
      <c r="M254" s="178"/>
      <c r="N254" s="189">
        <v>8323.5300000000007</v>
      </c>
      <c r="AF254" s="171"/>
      <c r="AG254" s="149"/>
      <c r="AM254" s="149" t="s">
        <v>93</v>
      </c>
      <c r="AN254" s="149"/>
      <c r="AP254" s="149"/>
    </row>
    <row r="255" spans="1:42" s="131" customFormat="1" ht="45.75" x14ac:dyDescent="0.25">
      <c r="A255" s="187" t="s">
        <v>356</v>
      </c>
      <c r="B255" s="166" t="s">
        <v>355</v>
      </c>
      <c r="C255" s="446" t="s">
        <v>354</v>
      </c>
      <c r="D255" s="446"/>
      <c r="E255" s="446"/>
      <c r="F255" s="182" t="s">
        <v>131</v>
      </c>
      <c r="G255" s="180">
        <v>0.35</v>
      </c>
      <c r="H255" s="186">
        <v>1</v>
      </c>
      <c r="I255" s="184">
        <v>0.35</v>
      </c>
      <c r="J255" s="181"/>
      <c r="K255" s="180"/>
      <c r="L255" s="181"/>
      <c r="M255" s="180"/>
      <c r="N255" s="207"/>
      <c r="AF255" s="171"/>
      <c r="AG255" s="149" t="s">
        <v>354</v>
      </c>
      <c r="AM255" s="149"/>
      <c r="AN255" s="149"/>
      <c r="AP255" s="149"/>
    </row>
    <row r="256" spans="1:42" s="131" customFormat="1" ht="15" x14ac:dyDescent="0.25">
      <c r="A256" s="188"/>
      <c r="B256" s="158"/>
      <c r="C256" s="441" t="s">
        <v>353</v>
      </c>
      <c r="D256" s="441"/>
      <c r="E256" s="441"/>
      <c r="F256" s="441"/>
      <c r="G256" s="441"/>
      <c r="H256" s="441"/>
      <c r="I256" s="441"/>
      <c r="J256" s="441"/>
      <c r="K256" s="441"/>
      <c r="L256" s="441"/>
      <c r="M256" s="441"/>
      <c r="N256" s="447"/>
      <c r="AF256" s="171"/>
      <c r="AG256" s="149"/>
      <c r="AH256" s="129" t="s">
        <v>353</v>
      </c>
      <c r="AM256" s="149"/>
      <c r="AN256" s="149"/>
      <c r="AP256" s="149"/>
    </row>
    <row r="257" spans="1:42" s="131" customFormat="1" ht="34.5" x14ac:dyDescent="0.25">
      <c r="A257" s="206"/>
      <c r="B257" s="159" t="s">
        <v>120</v>
      </c>
      <c r="C257" s="439" t="s">
        <v>119</v>
      </c>
      <c r="D257" s="439"/>
      <c r="E257" s="439"/>
      <c r="F257" s="439"/>
      <c r="G257" s="439"/>
      <c r="H257" s="439"/>
      <c r="I257" s="439"/>
      <c r="J257" s="439"/>
      <c r="K257" s="439"/>
      <c r="L257" s="439"/>
      <c r="M257" s="439"/>
      <c r="N257" s="440"/>
      <c r="AF257" s="171"/>
      <c r="AG257" s="149"/>
      <c r="AI257" s="129" t="s">
        <v>119</v>
      </c>
      <c r="AM257" s="149"/>
      <c r="AN257" s="149"/>
      <c r="AP257" s="149"/>
    </row>
    <row r="258" spans="1:42" s="131" customFormat="1" ht="68.25" x14ac:dyDescent="0.25">
      <c r="A258" s="206"/>
      <c r="B258" s="159" t="s">
        <v>118</v>
      </c>
      <c r="C258" s="439" t="s">
        <v>117</v>
      </c>
      <c r="D258" s="439"/>
      <c r="E258" s="439"/>
      <c r="F258" s="439"/>
      <c r="G258" s="439"/>
      <c r="H258" s="439"/>
      <c r="I258" s="439"/>
      <c r="J258" s="439"/>
      <c r="K258" s="439"/>
      <c r="L258" s="439"/>
      <c r="M258" s="439"/>
      <c r="N258" s="440"/>
      <c r="AF258" s="171"/>
      <c r="AG258" s="149"/>
      <c r="AI258" s="129" t="s">
        <v>117</v>
      </c>
      <c r="AM258" s="149"/>
      <c r="AN258" s="149"/>
      <c r="AP258" s="149"/>
    </row>
    <row r="259" spans="1:42" s="131" customFormat="1" ht="15" x14ac:dyDescent="0.25">
      <c r="A259" s="200"/>
      <c r="B259" s="159" t="s">
        <v>114</v>
      </c>
      <c r="C259" s="441" t="s">
        <v>113</v>
      </c>
      <c r="D259" s="441"/>
      <c r="E259" s="441"/>
      <c r="F259" s="195"/>
      <c r="G259" s="174"/>
      <c r="H259" s="174"/>
      <c r="I259" s="174"/>
      <c r="J259" s="192">
        <v>87.23</v>
      </c>
      <c r="K259" s="205">
        <v>1.55</v>
      </c>
      <c r="L259" s="192">
        <v>47.32</v>
      </c>
      <c r="M259" s="205">
        <v>32.380000000000003</v>
      </c>
      <c r="N259" s="191">
        <v>1532.22</v>
      </c>
      <c r="AF259" s="171"/>
      <c r="AG259" s="149"/>
      <c r="AJ259" s="129" t="s">
        <v>113</v>
      </c>
      <c r="AM259" s="149"/>
      <c r="AN259" s="149"/>
      <c r="AP259" s="149"/>
    </row>
    <row r="260" spans="1:42" s="131" customFormat="1" ht="15" x14ac:dyDescent="0.25">
      <c r="A260" s="200"/>
      <c r="B260" s="159" t="s">
        <v>5</v>
      </c>
      <c r="C260" s="441" t="s">
        <v>128</v>
      </c>
      <c r="D260" s="441"/>
      <c r="E260" s="441"/>
      <c r="F260" s="195"/>
      <c r="G260" s="174"/>
      <c r="H260" s="174"/>
      <c r="I260" s="174"/>
      <c r="J260" s="192">
        <v>45.42</v>
      </c>
      <c r="K260" s="205">
        <v>1.55</v>
      </c>
      <c r="L260" s="192">
        <v>24.64</v>
      </c>
      <c r="M260" s="205">
        <v>11.87</v>
      </c>
      <c r="N260" s="211">
        <v>292.48</v>
      </c>
      <c r="AF260" s="171"/>
      <c r="AG260" s="149"/>
      <c r="AJ260" s="129" t="s">
        <v>128</v>
      </c>
      <c r="AM260" s="149"/>
      <c r="AN260" s="149"/>
      <c r="AP260" s="149"/>
    </row>
    <row r="261" spans="1:42" s="131" customFormat="1" ht="15" x14ac:dyDescent="0.25">
      <c r="A261" s="200"/>
      <c r="B261" s="159" t="s">
        <v>127</v>
      </c>
      <c r="C261" s="441" t="s">
        <v>126</v>
      </c>
      <c r="D261" s="441"/>
      <c r="E261" s="441"/>
      <c r="F261" s="195"/>
      <c r="G261" s="174"/>
      <c r="H261" s="174"/>
      <c r="I261" s="174"/>
      <c r="J261" s="192">
        <v>5.0199999999999996</v>
      </c>
      <c r="K261" s="205">
        <v>1.55</v>
      </c>
      <c r="L261" s="192">
        <v>2.72</v>
      </c>
      <c r="M261" s="205">
        <v>32.380000000000003</v>
      </c>
      <c r="N261" s="211">
        <v>88.07</v>
      </c>
      <c r="AF261" s="171"/>
      <c r="AG261" s="149"/>
      <c r="AJ261" s="129" t="s">
        <v>126</v>
      </c>
      <c r="AM261" s="149"/>
      <c r="AN261" s="149"/>
      <c r="AP261" s="149"/>
    </row>
    <row r="262" spans="1:42" s="131" customFormat="1" ht="15" x14ac:dyDescent="0.25">
      <c r="A262" s="200"/>
      <c r="B262" s="159" t="s">
        <v>4</v>
      </c>
      <c r="C262" s="441" t="s">
        <v>112</v>
      </c>
      <c r="D262" s="441"/>
      <c r="E262" s="441"/>
      <c r="F262" s="195"/>
      <c r="G262" s="174"/>
      <c r="H262" s="174"/>
      <c r="I262" s="174"/>
      <c r="J262" s="192">
        <v>28.13</v>
      </c>
      <c r="K262" s="174"/>
      <c r="L262" s="192">
        <v>9.85</v>
      </c>
      <c r="M262" s="204">
        <v>8.6</v>
      </c>
      <c r="N262" s="211">
        <v>84.71</v>
      </c>
      <c r="AF262" s="171"/>
      <c r="AG262" s="149"/>
      <c r="AJ262" s="129" t="s">
        <v>112</v>
      </c>
      <c r="AM262" s="149"/>
      <c r="AN262" s="149"/>
      <c r="AP262" s="149"/>
    </row>
    <row r="263" spans="1:42" s="131" customFormat="1" ht="15" x14ac:dyDescent="0.25">
      <c r="A263" s="196"/>
      <c r="B263" s="159"/>
      <c r="C263" s="441" t="s">
        <v>110</v>
      </c>
      <c r="D263" s="441"/>
      <c r="E263" s="441"/>
      <c r="F263" s="195" t="s">
        <v>111</v>
      </c>
      <c r="G263" s="205">
        <v>9.2799999999999994</v>
      </c>
      <c r="H263" s="205">
        <v>1.55</v>
      </c>
      <c r="I263" s="202">
        <v>5.0343999999999998</v>
      </c>
      <c r="J263" s="193"/>
      <c r="K263" s="174"/>
      <c r="L263" s="193"/>
      <c r="M263" s="174"/>
      <c r="N263" s="201"/>
      <c r="AF263" s="171"/>
      <c r="AG263" s="149"/>
      <c r="AK263" s="129" t="s">
        <v>110</v>
      </c>
      <c r="AM263" s="149"/>
      <c r="AN263" s="149"/>
      <c r="AP263" s="149"/>
    </row>
    <row r="264" spans="1:42" s="131" customFormat="1" ht="15" x14ac:dyDescent="0.25">
      <c r="A264" s="196"/>
      <c r="B264" s="159"/>
      <c r="C264" s="441" t="s">
        <v>125</v>
      </c>
      <c r="D264" s="441"/>
      <c r="E264" s="441"/>
      <c r="F264" s="195" t="s">
        <v>111</v>
      </c>
      <c r="G264" s="204">
        <v>0.4</v>
      </c>
      <c r="H264" s="205">
        <v>1.55</v>
      </c>
      <c r="I264" s="203">
        <v>0.217</v>
      </c>
      <c r="J264" s="193"/>
      <c r="K264" s="174"/>
      <c r="L264" s="193"/>
      <c r="M264" s="174"/>
      <c r="N264" s="201"/>
      <c r="AF264" s="171"/>
      <c r="AG264" s="149"/>
      <c r="AK264" s="129" t="s">
        <v>125</v>
      </c>
      <c r="AM264" s="149"/>
      <c r="AN264" s="149"/>
      <c r="AP264" s="149"/>
    </row>
    <row r="265" spans="1:42" s="131" customFormat="1" ht="15" x14ac:dyDescent="0.25">
      <c r="A265" s="200"/>
      <c r="B265" s="159"/>
      <c r="C265" s="448" t="s">
        <v>109</v>
      </c>
      <c r="D265" s="448"/>
      <c r="E265" s="448"/>
      <c r="F265" s="199"/>
      <c r="G265" s="178"/>
      <c r="H265" s="178"/>
      <c r="I265" s="178"/>
      <c r="J265" s="198">
        <v>160.78</v>
      </c>
      <c r="K265" s="178"/>
      <c r="L265" s="198">
        <v>81.81</v>
      </c>
      <c r="M265" s="178"/>
      <c r="N265" s="197">
        <v>1909.41</v>
      </c>
      <c r="AF265" s="171"/>
      <c r="AG265" s="149"/>
      <c r="AL265" s="129" t="s">
        <v>109</v>
      </c>
      <c r="AM265" s="149"/>
      <c r="AN265" s="149"/>
      <c r="AP265" s="149"/>
    </row>
    <row r="266" spans="1:42" s="131" customFormat="1" ht="15" x14ac:dyDescent="0.25">
      <c r="A266" s="196"/>
      <c r="B266" s="159"/>
      <c r="C266" s="441" t="s">
        <v>108</v>
      </c>
      <c r="D266" s="441"/>
      <c r="E266" s="441"/>
      <c r="F266" s="195"/>
      <c r="G266" s="174"/>
      <c r="H266" s="174"/>
      <c r="I266" s="174"/>
      <c r="J266" s="193"/>
      <c r="K266" s="174"/>
      <c r="L266" s="192">
        <v>50.04</v>
      </c>
      <c r="M266" s="174"/>
      <c r="N266" s="191">
        <v>1620.29</v>
      </c>
      <c r="AF266" s="171"/>
      <c r="AG266" s="149"/>
      <c r="AK266" s="129" t="s">
        <v>108</v>
      </c>
      <c r="AM266" s="149"/>
      <c r="AN266" s="149"/>
      <c r="AP266" s="149"/>
    </row>
    <row r="267" spans="1:42" s="131" customFormat="1" ht="23.25" x14ac:dyDescent="0.25">
      <c r="A267" s="196"/>
      <c r="B267" s="159" t="s">
        <v>107</v>
      </c>
      <c r="C267" s="441" t="s">
        <v>106</v>
      </c>
      <c r="D267" s="441"/>
      <c r="E267" s="441"/>
      <c r="F267" s="195" t="s">
        <v>3</v>
      </c>
      <c r="G267" s="194">
        <v>97</v>
      </c>
      <c r="H267" s="174"/>
      <c r="I267" s="194">
        <v>97</v>
      </c>
      <c r="J267" s="193"/>
      <c r="K267" s="174"/>
      <c r="L267" s="192">
        <v>48.54</v>
      </c>
      <c r="M267" s="174"/>
      <c r="N267" s="191">
        <v>1571.68</v>
      </c>
      <c r="AF267" s="171"/>
      <c r="AG267" s="149"/>
      <c r="AK267" s="129" t="s">
        <v>106</v>
      </c>
      <c r="AM267" s="149"/>
      <c r="AN267" s="149"/>
      <c r="AP267" s="149"/>
    </row>
    <row r="268" spans="1:42" s="131" customFormat="1" ht="23.25" x14ac:dyDescent="0.25">
      <c r="A268" s="196"/>
      <c r="B268" s="159" t="s">
        <v>105</v>
      </c>
      <c r="C268" s="441" t="s">
        <v>104</v>
      </c>
      <c r="D268" s="441"/>
      <c r="E268" s="441"/>
      <c r="F268" s="195" t="s">
        <v>3</v>
      </c>
      <c r="G268" s="194">
        <v>51</v>
      </c>
      <c r="H268" s="174"/>
      <c r="I268" s="194">
        <v>51</v>
      </c>
      <c r="J268" s="193"/>
      <c r="K268" s="174"/>
      <c r="L268" s="192">
        <v>25.52</v>
      </c>
      <c r="M268" s="174"/>
      <c r="N268" s="211">
        <v>826.35</v>
      </c>
      <c r="AF268" s="171"/>
      <c r="AG268" s="149"/>
      <c r="AK268" s="129" t="s">
        <v>104</v>
      </c>
      <c r="AM268" s="149"/>
      <c r="AN268" s="149"/>
      <c r="AP268" s="149"/>
    </row>
    <row r="269" spans="1:42" s="131" customFormat="1" ht="15" x14ac:dyDescent="0.25">
      <c r="A269" s="183"/>
      <c r="B269" s="152"/>
      <c r="C269" s="446" t="s">
        <v>93</v>
      </c>
      <c r="D269" s="446"/>
      <c r="E269" s="446"/>
      <c r="F269" s="182"/>
      <c r="G269" s="180"/>
      <c r="H269" s="180"/>
      <c r="I269" s="180"/>
      <c r="J269" s="181"/>
      <c r="K269" s="180"/>
      <c r="L269" s="179">
        <v>155.87</v>
      </c>
      <c r="M269" s="178"/>
      <c r="N269" s="189">
        <v>4307.4399999999996</v>
      </c>
      <c r="AF269" s="171"/>
      <c r="AG269" s="149"/>
      <c r="AM269" s="149" t="s">
        <v>93</v>
      </c>
      <c r="AN269" s="149"/>
      <c r="AP269" s="149"/>
    </row>
    <row r="270" spans="1:42" s="131" customFormat="1" ht="23.25" x14ac:dyDescent="0.25">
      <c r="A270" s="187" t="s">
        <v>352</v>
      </c>
      <c r="B270" s="166" t="s">
        <v>351</v>
      </c>
      <c r="C270" s="446" t="s">
        <v>350</v>
      </c>
      <c r="D270" s="446"/>
      <c r="E270" s="446"/>
      <c r="F270" s="182" t="s">
        <v>141</v>
      </c>
      <c r="G270" s="180">
        <v>35</v>
      </c>
      <c r="H270" s="186">
        <v>1</v>
      </c>
      <c r="I270" s="186">
        <v>35</v>
      </c>
      <c r="J270" s="179">
        <v>136.5</v>
      </c>
      <c r="K270" s="180"/>
      <c r="L270" s="179">
        <v>555.52</v>
      </c>
      <c r="M270" s="210">
        <v>8.6</v>
      </c>
      <c r="N270" s="189">
        <v>4777.5</v>
      </c>
      <c r="AF270" s="171"/>
      <c r="AG270" s="149" t="s">
        <v>350</v>
      </c>
      <c r="AM270" s="149"/>
      <c r="AN270" s="149"/>
      <c r="AP270" s="149"/>
    </row>
    <row r="271" spans="1:42" s="131" customFormat="1" ht="15" x14ac:dyDescent="0.25">
      <c r="A271" s="183"/>
      <c r="B271" s="152"/>
      <c r="C271" s="446" t="s">
        <v>93</v>
      </c>
      <c r="D271" s="446"/>
      <c r="E271" s="446"/>
      <c r="F271" s="182"/>
      <c r="G271" s="180"/>
      <c r="H271" s="180"/>
      <c r="I271" s="180"/>
      <c r="J271" s="181"/>
      <c r="K271" s="180"/>
      <c r="L271" s="179">
        <v>555.52</v>
      </c>
      <c r="M271" s="178"/>
      <c r="N271" s="189">
        <v>4777.5</v>
      </c>
      <c r="AF271" s="171"/>
      <c r="AG271" s="149"/>
      <c r="AM271" s="149" t="s">
        <v>93</v>
      </c>
      <c r="AN271" s="149"/>
      <c r="AP271" s="149"/>
    </row>
    <row r="272" spans="1:42" s="131" customFormat="1" ht="23.25" x14ac:dyDescent="0.25">
      <c r="A272" s="187" t="s">
        <v>349</v>
      </c>
      <c r="B272" s="166" t="s">
        <v>124</v>
      </c>
      <c r="C272" s="446" t="s">
        <v>348</v>
      </c>
      <c r="D272" s="446"/>
      <c r="E272" s="446"/>
      <c r="F272" s="182" t="s">
        <v>123</v>
      </c>
      <c r="G272" s="180">
        <v>0.24</v>
      </c>
      <c r="H272" s="186">
        <v>1</v>
      </c>
      <c r="I272" s="184">
        <v>0.24</v>
      </c>
      <c r="J272" s="181"/>
      <c r="K272" s="180"/>
      <c r="L272" s="181"/>
      <c r="M272" s="180"/>
      <c r="N272" s="207"/>
      <c r="AF272" s="171"/>
      <c r="AG272" s="149" t="s">
        <v>348</v>
      </c>
      <c r="AM272" s="149"/>
      <c r="AN272" s="149"/>
      <c r="AP272" s="149"/>
    </row>
    <row r="273" spans="1:42" s="131" customFormat="1" ht="15" x14ac:dyDescent="0.25">
      <c r="A273" s="188"/>
      <c r="B273" s="158"/>
      <c r="C273" s="441" t="s">
        <v>347</v>
      </c>
      <c r="D273" s="441"/>
      <c r="E273" s="441"/>
      <c r="F273" s="441"/>
      <c r="G273" s="441"/>
      <c r="H273" s="441"/>
      <c r="I273" s="441"/>
      <c r="J273" s="441"/>
      <c r="K273" s="441"/>
      <c r="L273" s="441"/>
      <c r="M273" s="441"/>
      <c r="N273" s="447"/>
      <c r="AF273" s="171"/>
      <c r="AG273" s="149"/>
      <c r="AH273" s="129" t="s">
        <v>347</v>
      </c>
      <c r="AM273" s="149"/>
      <c r="AN273" s="149"/>
      <c r="AP273" s="149"/>
    </row>
    <row r="274" spans="1:42" s="131" customFormat="1" ht="34.5" x14ac:dyDescent="0.25">
      <c r="A274" s="206"/>
      <c r="B274" s="159" t="s">
        <v>120</v>
      </c>
      <c r="C274" s="439" t="s">
        <v>119</v>
      </c>
      <c r="D274" s="439"/>
      <c r="E274" s="439"/>
      <c r="F274" s="439"/>
      <c r="G274" s="439"/>
      <c r="H274" s="439"/>
      <c r="I274" s="439"/>
      <c r="J274" s="439"/>
      <c r="K274" s="439"/>
      <c r="L274" s="439"/>
      <c r="M274" s="439"/>
      <c r="N274" s="440"/>
      <c r="AF274" s="171"/>
      <c r="AG274" s="149"/>
      <c r="AI274" s="129" t="s">
        <v>119</v>
      </c>
      <c r="AM274" s="149"/>
      <c r="AN274" s="149"/>
      <c r="AP274" s="149"/>
    </row>
    <row r="275" spans="1:42" s="131" customFormat="1" ht="68.25" x14ac:dyDescent="0.25">
      <c r="A275" s="206"/>
      <c r="B275" s="159" t="s">
        <v>118</v>
      </c>
      <c r="C275" s="439" t="s">
        <v>117</v>
      </c>
      <c r="D275" s="439"/>
      <c r="E275" s="439"/>
      <c r="F275" s="439"/>
      <c r="G275" s="439"/>
      <c r="H275" s="439"/>
      <c r="I275" s="439"/>
      <c r="J275" s="439"/>
      <c r="K275" s="439"/>
      <c r="L275" s="439"/>
      <c r="M275" s="439"/>
      <c r="N275" s="440"/>
      <c r="AF275" s="171"/>
      <c r="AG275" s="149"/>
      <c r="AI275" s="129" t="s">
        <v>117</v>
      </c>
      <c r="AM275" s="149"/>
      <c r="AN275" s="149"/>
      <c r="AP275" s="149"/>
    </row>
    <row r="276" spans="1:42" s="131" customFormat="1" ht="15" x14ac:dyDescent="0.25">
      <c r="A276" s="200"/>
      <c r="B276" s="159" t="s">
        <v>114</v>
      </c>
      <c r="C276" s="441" t="s">
        <v>113</v>
      </c>
      <c r="D276" s="441"/>
      <c r="E276" s="441"/>
      <c r="F276" s="195"/>
      <c r="G276" s="174"/>
      <c r="H276" s="174"/>
      <c r="I276" s="174"/>
      <c r="J276" s="192">
        <v>90.24</v>
      </c>
      <c r="K276" s="205">
        <v>1.55</v>
      </c>
      <c r="L276" s="192">
        <v>33.57</v>
      </c>
      <c r="M276" s="205">
        <v>32.380000000000003</v>
      </c>
      <c r="N276" s="191">
        <v>1087</v>
      </c>
      <c r="AF276" s="171"/>
      <c r="AG276" s="149"/>
      <c r="AJ276" s="129" t="s">
        <v>113</v>
      </c>
      <c r="AM276" s="149"/>
      <c r="AN276" s="149"/>
      <c r="AP276" s="149"/>
    </row>
    <row r="277" spans="1:42" s="131" customFormat="1" ht="15" x14ac:dyDescent="0.25">
      <c r="A277" s="200"/>
      <c r="B277" s="159" t="s">
        <v>4</v>
      </c>
      <c r="C277" s="441" t="s">
        <v>112</v>
      </c>
      <c r="D277" s="441"/>
      <c r="E277" s="441"/>
      <c r="F277" s="195"/>
      <c r="G277" s="174"/>
      <c r="H277" s="174"/>
      <c r="I277" s="174"/>
      <c r="J277" s="192">
        <v>1.8</v>
      </c>
      <c r="K277" s="174"/>
      <c r="L277" s="192">
        <v>0.43</v>
      </c>
      <c r="M277" s="204">
        <v>8.6</v>
      </c>
      <c r="N277" s="211">
        <v>3.7</v>
      </c>
      <c r="AF277" s="171"/>
      <c r="AG277" s="149"/>
      <c r="AJ277" s="129" t="s">
        <v>112</v>
      </c>
      <c r="AM277" s="149"/>
      <c r="AN277" s="149"/>
      <c r="AP277" s="149"/>
    </row>
    <row r="278" spans="1:42" s="131" customFormat="1" ht="15" x14ac:dyDescent="0.25">
      <c r="A278" s="196"/>
      <c r="B278" s="159"/>
      <c r="C278" s="441" t="s">
        <v>110</v>
      </c>
      <c r="D278" s="441"/>
      <c r="E278" s="441"/>
      <c r="F278" s="195" t="s">
        <v>111</v>
      </c>
      <c r="G278" s="204">
        <v>9.6</v>
      </c>
      <c r="H278" s="205">
        <v>1.55</v>
      </c>
      <c r="I278" s="202">
        <v>3.5712000000000002</v>
      </c>
      <c r="J278" s="193"/>
      <c r="K278" s="174"/>
      <c r="L278" s="193"/>
      <c r="M278" s="174"/>
      <c r="N278" s="201"/>
      <c r="AF278" s="171"/>
      <c r="AG278" s="149"/>
      <c r="AK278" s="129" t="s">
        <v>110</v>
      </c>
      <c r="AM278" s="149"/>
      <c r="AN278" s="149"/>
      <c r="AP278" s="149"/>
    </row>
    <row r="279" spans="1:42" s="131" customFormat="1" ht="15" x14ac:dyDescent="0.25">
      <c r="A279" s="200"/>
      <c r="B279" s="159"/>
      <c r="C279" s="448" t="s">
        <v>109</v>
      </c>
      <c r="D279" s="448"/>
      <c r="E279" s="448"/>
      <c r="F279" s="199"/>
      <c r="G279" s="178"/>
      <c r="H279" s="178"/>
      <c r="I279" s="178"/>
      <c r="J279" s="198">
        <v>92.04</v>
      </c>
      <c r="K279" s="178"/>
      <c r="L279" s="198">
        <v>34</v>
      </c>
      <c r="M279" s="178"/>
      <c r="N279" s="197">
        <v>1090.7</v>
      </c>
      <c r="AF279" s="171"/>
      <c r="AG279" s="149"/>
      <c r="AL279" s="129" t="s">
        <v>109</v>
      </c>
      <c r="AM279" s="149"/>
      <c r="AN279" s="149"/>
      <c r="AP279" s="149"/>
    </row>
    <row r="280" spans="1:42" s="131" customFormat="1" ht="15" x14ac:dyDescent="0.25">
      <c r="A280" s="196"/>
      <c r="B280" s="159"/>
      <c r="C280" s="441" t="s">
        <v>108</v>
      </c>
      <c r="D280" s="441"/>
      <c r="E280" s="441"/>
      <c r="F280" s="195"/>
      <c r="G280" s="174"/>
      <c r="H280" s="174"/>
      <c r="I280" s="174"/>
      <c r="J280" s="193"/>
      <c r="K280" s="174"/>
      <c r="L280" s="192">
        <v>33.57</v>
      </c>
      <c r="M280" s="174"/>
      <c r="N280" s="191">
        <v>1087</v>
      </c>
      <c r="AF280" s="171"/>
      <c r="AG280" s="149"/>
      <c r="AK280" s="129" t="s">
        <v>108</v>
      </c>
      <c r="AM280" s="149"/>
      <c r="AN280" s="149"/>
      <c r="AP280" s="149"/>
    </row>
    <row r="281" spans="1:42" s="131" customFormat="1" ht="23.25" x14ac:dyDescent="0.25">
      <c r="A281" s="196"/>
      <c r="B281" s="159" t="s">
        <v>107</v>
      </c>
      <c r="C281" s="441" t="s">
        <v>106</v>
      </c>
      <c r="D281" s="441"/>
      <c r="E281" s="441"/>
      <c r="F281" s="195" t="s">
        <v>3</v>
      </c>
      <c r="G281" s="194">
        <v>97</v>
      </c>
      <c r="H281" s="174"/>
      <c r="I281" s="194">
        <v>97</v>
      </c>
      <c r="J281" s="193"/>
      <c r="K281" s="174"/>
      <c r="L281" s="192">
        <v>32.56</v>
      </c>
      <c r="M281" s="174"/>
      <c r="N281" s="191">
        <v>1054.3900000000001</v>
      </c>
      <c r="AF281" s="171"/>
      <c r="AG281" s="149"/>
      <c r="AK281" s="129" t="s">
        <v>106</v>
      </c>
      <c r="AM281" s="149"/>
      <c r="AN281" s="149"/>
      <c r="AP281" s="149"/>
    </row>
    <row r="282" spans="1:42" s="131" customFormat="1" ht="23.25" x14ac:dyDescent="0.25">
      <c r="A282" s="196"/>
      <c r="B282" s="159" t="s">
        <v>105</v>
      </c>
      <c r="C282" s="441" t="s">
        <v>104</v>
      </c>
      <c r="D282" s="441"/>
      <c r="E282" s="441"/>
      <c r="F282" s="195" t="s">
        <v>3</v>
      </c>
      <c r="G282" s="194">
        <v>51</v>
      </c>
      <c r="H282" s="174"/>
      <c r="I282" s="194">
        <v>51</v>
      </c>
      <c r="J282" s="193"/>
      <c r="K282" s="174"/>
      <c r="L282" s="192">
        <v>17.12</v>
      </c>
      <c r="M282" s="174"/>
      <c r="N282" s="211">
        <v>554.37</v>
      </c>
      <c r="AF282" s="171"/>
      <c r="AG282" s="149"/>
      <c r="AK282" s="129" t="s">
        <v>104</v>
      </c>
      <c r="AM282" s="149"/>
      <c r="AN282" s="149"/>
      <c r="AP282" s="149"/>
    </row>
    <row r="283" spans="1:42" s="131" customFormat="1" ht="15" x14ac:dyDescent="0.25">
      <c r="A283" s="183"/>
      <c r="B283" s="152"/>
      <c r="C283" s="446" t="s">
        <v>93</v>
      </c>
      <c r="D283" s="446"/>
      <c r="E283" s="446"/>
      <c r="F283" s="182"/>
      <c r="G283" s="180"/>
      <c r="H283" s="180"/>
      <c r="I283" s="180"/>
      <c r="J283" s="181"/>
      <c r="K283" s="180"/>
      <c r="L283" s="179">
        <v>83.68</v>
      </c>
      <c r="M283" s="178"/>
      <c r="N283" s="189">
        <v>2699.46</v>
      </c>
      <c r="AF283" s="171"/>
      <c r="AG283" s="149"/>
      <c r="AM283" s="149" t="s">
        <v>93</v>
      </c>
      <c r="AN283" s="149"/>
      <c r="AP283" s="149"/>
    </row>
    <row r="284" spans="1:42" s="131" customFormat="1" ht="23.25" x14ac:dyDescent="0.25">
      <c r="A284" s="187" t="s">
        <v>346</v>
      </c>
      <c r="B284" s="166" t="s">
        <v>274</v>
      </c>
      <c r="C284" s="446" t="s">
        <v>273</v>
      </c>
      <c r="D284" s="446"/>
      <c r="E284" s="446"/>
      <c r="F284" s="182" t="s">
        <v>131</v>
      </c>
      <c r="G284" s="180">
        <v>1</v>
      </c>
      <c r="H284" s="186">
        <v>1</v>
      </c>
      <c r="I284" s="186">
        <v>1</v>
      </c>
      <c r="J284" s="181"/>
      <c r="K284" s="180"/>
      <c r="L284" s="181"/>
      <c r="M284" s="180"/>
      <c r="N284" s="207"/>
      <c r="AF284" s="171"/>
      <c r="AG284" s="149" t="s">
        <v>273</v>
      </c>
      <c r="AM284" s="149"/>
      <c r="AN284" s="149"/>
      <c r="AP284" s="149"/>
    </row>
    <row r="285" spans="1:42" s="131" customFormat="1" ht="15" x14ac:dyDescent="0.25">
      <c r="A285" s="188"/>
      <c r="B285" s="158"/>
      <c r="C285" s="441" t="s">
        <v>345</v>
      </c>
      <c r="D285" s="441"/>
      <c r="E285" s="441"/>
      <c r="F285" s="441"/>
      <c r="G285" s="441"/>
      <c r="H285" s="441"/>
      <c r="I285" s="441"/>
      <c r="J285" s="441"/>
      <c r="K285" s="441"/>
      <c r="L285" s="441"/>
      <c r="M285" s="441"/>
      <c r="N285" s="447"/>
      <c r="AF285" s="171"/>
      <c r="AG285" s="149"/>
      <c r="AH285" s="129" t="s">
        <v>345</v>
      </c>
      <c r="AM285" s="149"/>
      <c r="AN285" s="149"/>
      <c r="AP285" s="149"/>
    </row>
    <row r="286" spans="1:42" s="131" customFormat="1" ht="34.5" x14ac:dyDescent="0.25">
      <c r="A286" s="206"/>
      <c r="B286" s="159" t="s">
        <v>120</v>
      </c>
      <c r="C286" s="439" t="s">
        <v>119</v>
      </c>
      <c r="D286" s="439"/>
      <c r="E286" s="439"/>
      <c r="F286" s="439"/>
      <c r="G286" s="439"/>
      <c r="H286" s="439"/>
      <c r="I286" s="439"/>
      <c r="J286" s="439"/>
      <c r="K286" s="439"/>
      <c r="L286" s="439"/>
      <c r="M286" s="439"/>
      <c r="N286" s="440"/>
      <c r="AF286" s="171"/>
      <c r="AG286" s="149"/>
      <c r="AI286" s="129" t="s">
        <v>119</v>
      </c>
      <c r="AM286" s="149"/>
      <c r="AN286" s="149"/>
      <c r="AP286" s="149"/>
    </row>
    <row r="287" spans="1:42" s="131" customFormat="1" ht="68.25" x14ac:dyDescent="0.25">
      <c r="A287" s="206"/>
      <c r="B287" s="159" t="s">
        <v>118</v>
      </c>
      <c r="C287" s="439" t="s">
        <v>117</v>
      </c>
      <c r="D287" s="439"/>
      <c r="E287" s="439"/>
      <c r="F287" s="439"/>
      <c r="G287" s="439"/>
      <c r="H287" s="439"/>
      <c r="I287" s="439"/>
      <c r="J287" s="439"/>
      <c r="K287" s="439"/>
      <c r="L287" s="439"/>
      <c r="M287" s="439"/>
      <c r="N287" s="440"/>
      <c r="AF287" s="171"/>
      <c r="AG287" s="149"/>
      <c r="AI287" s="129" t="s">
        <v>117</v>
      </c>
      <c r="AM287" s="149"/>
      <c r="AN287" s="149"/>
      <c r="AP287" s="149"/>
    </row>
    <row r="288" spans="1:42" s="131" customFormat="1" ht="15" x14ac:dyDescent="0.25">
      <c r="A288" s="200"/>
      <c r="B288" s="159" t="s">
        <v>114</v>
      </c>
      <c r="C288" s="441" t="s">
        <v>113</v>
      </c>
      <c r="D288" s="441"/>
      <c r="E288" s="441"/>
      <c r="F288" s="195"/>
      <c r="G288" s="174"/>
      <c r="H288" s="174"/>
      <c r="I288" s="174"/>
      <c r="J288" s="192">
        <v>288.02</v>
      </c>
      <c r="K288" s="205">
        <v>1.55</v>
      </c>
      <c r="L288" s="192">
        <v>446.43</v>
      </c>
      <c r="M288" s="205">
        <v>32.380000000000003</v>
      </c>
      <c r="N288" s="191">
        <v>14455.4</v>
      </c>
      <c r="AF288" s="171"/>
      <c r="AG288" s="149"/>
      <c r="AJ288" s="129" t="s">
        <v>113</v>
      </c>
      <c r="AM288" s="149"/>
      <c r="AN288" s="149"/>
      <c r="AP288" s="149"/>
    </row>
    <row r="289" spans="1:42" s="131" customFormat="1" ht="15" x14ac:dyDescent="0.25">
      <c r="A289" s="200"/>
      <c r="B289" s="159" t="s">
        <v>5</v>
      </c>
      <c r="C289" s="441" t="s">
        <v>128</v>
      </c>
      <c r="D289" s="441"/>
      <c r="E289" s="441"/>
      <c r="F289" s="195"/>
      <c r="G289" s="174"/>
      <c r="H289" s="174"/>
      <c r="I289" s="174"/>
      <c r="J289" s="192">
        <v>68.98</v>
      </c>
      <c r="K289" s="205">
        <v>1.55</v>
      </c>
      <c r="L289" s="192">
        <v>106.92</v>
      </c>
      <c r="M289" s="205">
        <v>11.87</v>
      </c>
      <c r="N289" s="191">
        <v>1269.1400000000001</v>
      </c>
      <c r="AF289" s="171"/>
      <c r="AG289" s="149"/>
      <c r="AJ289" s="129" t="s">
        <v>128</v>
      </c>
      <c r="AM289" s="149"/>
      <c r="AN289" s="149"/>
      <c r="AP289" s="149"/>
    </row>
    <row r="290" spans="1:42" s="131" customFormat="1" ht="15" x14ac:dyDescent="0.25">
      <c r="A290" s="200"/>
      <c r="B290" s="159" t="s">
        <v>127</v>
      </c>
      <c r="C290" s="441" t="s">
        <v>126</v>
      </c>
      <c r="D290" s="441"/>
      <c r="E290" s="441"/>
      <c r="F290" s="195"/>
      <c r="G290" s="174"/>
      <c r="H290" s="174"/>
      <c r="I290" s="174"/>
      <c r="J290" s="192">
        <v>4.0199999999999996</v>
      </c>
      <c r="K290" s="205">
        <v>1.55</v>
      </c>
      <c r="L290" s="192">
        <v>6.23</v>
      </c>
      <c r="M290" s="205">
        <v>32.380000000000003</v>
      </c>
      <c r="N290" s="211">
        <v>201.73</v>
      </c>
      <c r="AF290" s="171"/>
      <c r="AG290" s="149"/>
      <c r="AJ290" s="129" t="s">
        <v>126</v>
      </c>
      <c r="AM290" s="149"/>
      <c r="AN290" s="149"/>
      <c r="AP290" s="149"/>
    </row>
    <row r="291" spans="1:42" s="131" customFormat="1" ht="15" x14ac:dyDescent="0.25">
      <c r="A291" s="200"/>
      <c r="B291" s="159" t="s">
        <v>4</v>
      </c>
      <c r="C291" s="441" t="s">
        <v>112</v>
      </c>
      <c r="D291" s="441"/>
      <c r="E291" s="441"/>
      <c r="F291" s="195"/>
      <c r="G291" s="174"/>
      <c r="H291" s="174"/>
      <c r="I291" s="174"/>
      <c r="J291" s="192">
        <v>73.7</v>
      </c>
      <c r="K291" s="174"/>
      <c r="L291" s="192">
        <v>73.7</v>
      </c>
      <c r="M291" s="204">
        <v>8.6</v>
      </c>
      <c r="N291" s="211">
        <v>633.82000000000005</v>
      </c>
      <c r="AF291" s="171"/>
      <c r="AG291" s="149"/>
      <c r="AJ291" s="129" t="s">
        <v>112</v>
      </c>
      <c r="AM291" s="149"/>
      <c r="AN291" s="149"/>
      <c r="AP291" s="149"/>
    </row>
    <row r="292" spans="1:42" s="131" customFormat="1" ht="15" x14ac:dyDescent="0.25">
      <c r="A292" s="196"/>
      <c r="B292" s="159"/>
      <c r="C292" s="441" t="s">
        <v>110</v>
      </c>
      <c r="D292" s="441"/>
      <c r="E292" s="441"/>
      <c r="F292" s="195" t="s">
        <v>111</v>
      </c>
      <c r="G292" s="205">
        <v>30.64</v>
      </c>
      <c r="H292" s="205">
        <v>1.55</v>
      </c>
      <c r="I292" s="203">
        <v>47.491999999999997</v>
      </c>
      <c r="J292" s="193"/>
      <c r="K292" s="174"/>
      <c r="L292" s="193"/>
      <c r="M292" s="174"/>
      <c r="N292" s="201"/>
      <c r="AF292" s="171"/>
      <c r="AG292" s="149"/>
      <c r="AK292" s="129" t="s">
        <v>110</v>
      </c>
      <c r="AM292" s="149"/>
      <c r="AN292" s="149"/>
      <c r="AP292" s="149"/>
    </row>
    <row r="293" spans="1:42" s="131" customFormat="1" ht="15" x14ac:dyDescent="0.25">
      <c r="A293" s="196"/>
      <c r="B293" s="159"/>
      <c r="C293" s="441" t="s">
        <v>125</v>
      </c>
      <c r="D293" s="441"/>
      <c r="E293" s="441"/>
      <c r="F293" s="195" t="s">
        <v>111</v>
      </c>
      <c r="G293" s="205">
        <v>0.32</v>
      </c>
      <c r="H293" s="205">
        <v>1.55</v>
      </c>
      <c r="I293" s="203">
        <v>0.496</v>
      </c>
      <c r="J293" s="193"/>
      <c r="K293" s="174"/>
      <c r="L293" s="193"/>
      <c r="M293" s="174"/>
      <c r="N293" s="201"/>
      <c r="AF293" s="171"/>
      <c r="AG293" s="149"/>
      <c r="AK293" s="129" t="s">
        <v>125</v>
      </c>
      <c r="AM293" s="149"/>
      <c r="AN293" s="149"/>
      <c r="AP293" s="149"/>
    </row>
    <row r="294" spans="1:42" s="131" customFormat="1" ht="15" x14ac:dyDescent="0.25">
      <c r="A294" s="200"/>
      <c r="B294" s="159"/>
      <c r="C294" s="448" t="s">
        <v>109</v>
      </c>
      <c r="D294" s="448"/>
      <c r="E294" s="448"/>
      <c r="F294" s="199"/>
      <c r="G294" s="178"/>
      <c r="H294" s="178"/>
      <c r="I294" s="178"/>
      <c r="J294" s="198">
        <v>430.7</v>
      </c>
      <c r="K294" s="178"/>
      <c r="L294" s="198">
        <v>627.04999999999995</v>
      </c>
      <c r="M294" s="178"/>
      <c r="N294" s="197">
        <v>16358.36</v>
      </c>
      <c r="AF294" s="171"/>
      <c r="AG294" s="149"/>
      <c r="AL294" s="129" t="s">
        <v>109</v>
      </c>
      <c r="AM294" s="149"/>
      <c r="AN294" s="149"/>
      <c r="AP294" s="149"/>
    </row>
    <row r="295" spans="1:42" s="131" customFormat="1" ht="15" x14ac:dyDescent="0.25">
      <c r="A295" s="196"/>
      <c r="B295" s="159"/>
      <c r="C295" s="441" t="s">
        <v>108</v>
      </c>
      <c r="D295" s="441"/>
      <c r="E295" s="441"/>
      <c r="F295" s="195"/>
      <c r="G295" s="174"/>
      <c r="H295" s="174"/>
      <c r="I295" s="174"/>
      <c r="J295" s="193"/>
      <c r="K295" s="174"/>
      <c r="L295" s="192">
        <v>452.66</v>
      </c>
      <c r="M295" s="174"/>
      <c r="N295" s="191">
        <v>14657.13</v>
      </c>
      <c r="AF295" s="171"/>
      <c r="AG295" s="149"/>
      <c r="AK295" s="129" t="s">
        <v>108</v>
      </c>
      <c r="AM295" s="149"/>
      <c r="AN295" s="149"/>
      <c r="AP295" s="149"/>
    </row>
    <row r="296" spans="1:42" s="131" customFormat="1" ht="23.25" x14ac:dyDescent="0.25">
      <c r="A296" s="196"/>
      <c r="B296" s="159" t="s">
        <v>107</v>
      </c>
      <c r="C296" s="441" t="s">
        <v>106</v>
      </c>
      <c r="D296" s="441"/>
      <c r="E296" s="441"/>
      <c r="F296" s="195" t="s">
        <v>3</v>
      </c>
      <c r="G296" s="194">
        <v>97</v>
      </c>
      <c r="H296" s="174"/>
      <c r="I296" s="194">
        <v>97</v>
      </c>
      <c r="J296" s="193"/>
      <c r="K296" s="174"/>
      <c r="L296" s="192">
        <v>439.08</v>
      </c>
      <c r="M296" s="174"/>
      <c r="N296" s="191">
        <v>14217.42</v>
      </c>
      <c r="AF296" s="171"/>
      <c r="AG296" s="149"/>
      <c r="AK296" s="129" t="s">
        <v>106</v>
      </c>
      <c r="AM296" s="149"/>
      <c r="AN296" s="149"/>
      <c r="AP296" s="149"/>
    </row>
    <row r="297" spans="1:42" s="131" customFormat="1" ht="23.25" x14ac:dyDescent="0.25">
      <c r="A297" s="196"/>
      <c r="B297" s="159" t="s">
        <v>105</v>
      </c>
      <c r="C297" s="441" t="s">
        <v>104</v>
      </c>
      <c r="D297" s="441"/>
      <c r="E297" s="441"/>
      <c r="F297" s="195" t="s">
        <v>3</v>
      </c>
      <c r="G297" s="194">
        <v>51</v>
      </c>
      <c r="H297" s="174"/>
      <c r="I297" s="194">
        <v>51</v>
      </c>
      <c r="J297" s="193"/>
      <c r="K297" s="174"/>
      <c r="L297" s="192">
        <v>230.86</v>
      </c>
      <c r="M297" s="174"/>
      <c r="N297" s="191">
        <v>7475.14</v>
      </c>
      <c r="AF297" s="171"/>
      <c r="AG297" s="149"/>
      <c r="AK297" s="129" t="s">
        <v>104</v>
      </c>
      <c r="AM297" s="149"/>
      <c r="AN297" s="149"/>
      <c r="AP297" s="149"/>
    </row>
    <row r="298" spans="1:42" s="131" customFormat="1" ht="15" x14ac:dyDescent="0.25">
      <c r="A298" s="183"/>
      <c r="B298" s="152"/>
      <c r="C298" s="446" t="s">
        <v>93</v>
      </c>
      <c r="D298" s="446"/>
      <c r="E298" s="446"/>
      <c r="F298" s="182"/>
      <c r="G298" s="180"/>
      <c r="H298" s="180"/>
      <c r="I298" s="180"/>
      <c r="J298" s="181"/>
      <c r="K298" s="180"/>
      <c r="L298" s="190">
        <v>1296.99</v>
      </c>
      <c r="M298" s="178"/>
      <c r="N298" s="189">
        <v>38050.92</v>
      </c>
      <c r="AF298" s="171"/>
      <c r="AG298" s="149"/>
      <c r="AM298" s="149" t="s">
        <v>93</v>
      </c>
      <c r="AN298" s="149"/>
      <c r="AP298" s="149"/>
    </row>
    <row r="299" spans="1:42" s="131" customFormat="1" ht="23.25" x14ac:dyDescent="0.25">
      <c r="A299" s="187" t="s">
        <v>344</v>
      </c>
      <c r="B299" s="166" t="s">
        <v>343</v>
      </c>
      <c r="C299" s="446" t="s">
        <v>342</v>
      </c>
      <c r="D299" s="446"/>
      <c r="E299" s="446"/>
      <c r="F299" s="182" t="s">
        <v>269</v>
      </c>
      <c r="G299" s="180">
        <v>0.05</v>
      </c>
      <c r="H299" s="186">
        <v>1</v>
      </c>
      <c r="I299" s="184">
        <v>0.05</v>
      </c>
      <c r="J299" s="190">
        <v>1446.89</v>
      </c>
      <c r="K299" s="180"/>
      <c r="L299" s="179">
        <v>72.34</v>
      </c>
      <c r="M299" s="210">
        <v>8.6</v>
      </c>
      <c r="N299" s="177">
        <v>622.12</v>
      </c>
      <c r="AF299" s="171"/>
      <c r="AG299" s="149" t="s">
        <v>342</v>
      </c>
      <c r="AM299" s="149"/>
      <c r="AN299" s="149"/>
      <c r="AP299" s="149"/>
    </row>
    <row r="300" spans="1:42" s="131" customFormat="1" ht="15" x14ac:dyDescent="0.25">
      <c r="A300" s="188"/>
      <c r="B300" s="158"/>
      <c r="C300" s="441" t="s">
        <v>338</v>
      </c>
      <c r="D300" s="441"/>
      <c r="E300" s="441"/>
      <c r="F300" s="441"/>
      <c r="G300" s="441"/>
      <c r="H300" s="441"/>
      <c r="I300" s="441"/>
      <c r="J300" s="441"/>
      <c r="K300" s="441"/>
      <c r="L300" s="441"/>
      <c r="M300" s="441"/>
      <c r="N300" s="447"/>
      <c r="AF300" s="171"/>
      <c r="AG300" s="149"/>
      <c r="AH300" s="129" t="s">
        <v>338</v>
      </c>
      <c r="AM300" s="149"/>
      <c r="AN300" s="149"/>
      <c r="AP300" s="149"/>
    </row>
    <row r="301" spans="1:42" s="131" customFormat="1" ht="15" x14ac:dyDescent="0.25">
      <c r="A301" s="183"/>
      <c r="B301" s="152"/>
      <c r="C301" s="446" t="s">
        <v>93</v>
      </c>
      <c r="D301" s="446"/>
      <c r="E301" s="446"/>
      <c r="F301" s="182"/>
      <c r="G301" s="180"/>
      <c r="H301" s="180"/>
      <c r="I301" s="180"/>
      <c r="J301" s="181"/>
      <c r="K301" s="180"/>
      <c r="L301" s="179">
        <v>72.34</v>
      </c>
      <c r="M301" s="178"/>
      <c r="N301" s="177">
        <v>622.12</v>
      </c>
      <c r="AF301" s="171"/>
      <c r="AG301" s="149"/>
      <c r="AM301" s="149" t="s">
        <v>93</v>
      </c>
      <c r="AN301" s="149"/>
      <c r="AP301" s="149"/>
    </row>
    <row r="302" spans="1:42" s="131" customFormat="1" ht="23.25" x14ac:dyDescent="0.25">
      <c r="A302" s="187" t="s">
        <v>341</v>
      </c>
      <c r="B302" s="166" t="s">
        <v>340</v>
      </c>
      <c r="C302" s="446" t="s">
        <v>339</v>
      </c>
      <c r="D302" s="446"/>
      <c r="E302" s="446"/>
      <c r="F302" s="182" t="s">
        <v>269</v>
      </c>
      <c r="G302" s="180">
        <v>0.05</v>
      </c>
      <c r="H302" s="186">
        <v>1</v>
      </c>
      <c r="I302" s="184">
        <v>0.05</v>
      </c>
      <c r="J302" s="190">
        <v>2291.15</v>
      </c>
      <c r="K302" s="180"/>
      <c r="L302" s="179">
        <v>114.56</v>
      </c>
      <c r="M302" s="210">
        <v>8.6</v>
      </c>
      <c r="N302" s="177">
        <v>985.22</v>
      </c>
      <c r="AF302" s="171"/>
      <c r="AG302" s="149" t="s">
        <v>339</v>
      </c>
      <c r="AM302" s="149"/>
      <c r="AN302" s="149"/>
      <c r="AP302" s="149"/>
    </row>
    <row r="303" spans="1:42" s="131" customFormat="1" ht="15" x14ac:dyDescent="0.25">
      <c r="A303" s="188"/>
      <c r="B303" s="158"/>
      <c r="C303" s="441" t="s">
        <v>338</v>
      </c>
      <c r="D303" s="441"/>
      <c r="E303" s="441"/>
      <c r="F303" s="441"/>
      <c r="G303" s="441"/>
      <c r="H303" s="441"/>
      <c r="I303" s="441"/>
      <c r="J303" s="441"/>
      <c r="K303" s="441"/>
      <c r="L303" s="441"/>
      <c r="M303" s="441"/>
      <c r="N303" s="447"/>
      <c r="AF303" s="171"/>
      <c r="AG303" s="149"/>
      <c r="AH303" s="129" t="s">
        <v>338</v>
      </c>
      <c r="AM303" s="149"/>
      <c r="AN303" s="149"/>
      <c r="AP303" s="149"/>
    </row>
    <row r="304" spans="1:42" s="131" customFormat="1" ht="15" x14ac:dyDescent="0.25">
      <c r="A304" s="183"/>
      <c r="B304" s="152"/>
      <c r="C304" s="446" t="s">
        <v>93</v>
      </c>
      <c r="D304" s="446"/>
      <c r="E304" s="446"/>
      <c r="F304" s="182"/>
      <c r="G304" s="180"/>
      <c r="H304" s="180"/>
      <c r="I304" s="180"/>
      <c r="J304" s="181"/>
      <c r="K304" s="180"/>
      <c r="L304" s="179">
        <v>114.56</v>
      </c>
      <c r="M304" s="178"/>
      <c r="N304" s="177">
        <v>985.22</v>
      </c>
      <c r="AF304" s="171"/>
      <c r="AG304" s="149"/>
      <c r="AM304" s="149" t="s">
        <v>93</v>
      </c>
      <c r="AN304" s="149"/>
      <c r="AP304" s="149"/>
    </row>
    <row r="305" spans="1:42" s="131" customFormat="1" ht="15" x14ac:dyDescent="0.25">
      <c r="A305" s="176"/>
      <c r="B305" s="147"/>
      <c r="C305" s="147"/>
      <c r="D305" s="147"/>
      <c r="E305" s="147"/>
      <c r="F305" s="175"/>
      <c r="G305" s="175"/>
      <c r="H305" s="175"/>
      <c r="I305" s="175"/>
      <c r="J305" s="148"/>
      <c r="K305" s="175"/>
      <c r="L305" s="148"/>
      <c r="M305" s="174"/>
      <c r="N305" s="148"/>
      <c r="AF305" s="171"/>
      <c r="AG305" s="149"/>
      <c r="AM305" s="149"/>
      <c r="AN305" s="149"/>
      <c r="AP305" s="149"/>
    </row>
    <row r="306" spans="1:42" s="131" customFormat="1" ht="15" x14ac:dyDescent="0.25">
      <c r="A306" s="168"/>
      <c r="B306" s="167"/>
      <c r="C306" s="446" t="s">
        <v>337</v>
      </c>
      <c r="D306" s="446"/>
      <c r="E306" s="446"/>
      <c r="F306" s="446"/>
      <c r="G306" s="446"/>
      <c r="H306" s="446"/>
      <c r="I306" s="446"/>
      <c r="J306" s="446"/>
      <c r="K306" s="446"/>
      <c r="L306" s="165"/>
      <c r="M306" s="164"/>
      <c r="N306" s="163"/>
      <c r="AF306" s="171"/>
      <c r="AG306" s="149"/>
      <c r="AM306" s="149"/>
      <c r="AN306" s="149" t="s">
        <v>337</v>
      </c>
      <c r="AP306" s="149"/>
    </row>
    <row r="307" spans="1:42" s="131" customFormat="1" ht="15" x14ac:dyDescent="0.25">
      <c r="A307" s="154"/>
      <c r="B307" s="159"/>
      <c r="C307" s="441" t="s">
        <v>89</v>
      </c>
      <c r="D307" s="441"/>
      <c r="E307" s="441"/>
      <c r="F307" s="441"/>
      <c r="G307" s="441"/>
      <c r="H307" s="441"/>
      <c r="I307" s="441"/>
      <c r="J307" s="441"/>
      <c r="K307" s="441"/>
      <c r="L307" s="157">
        <v>5872.09</v>
      </c>
      <c r="M307" s="156"/>
      <c r="N307" s="161"/>
      <c r="AF307" s="171"/>
      <c r="AG307" s="149"/>
      <c r="AM307" s="149"/>
      <c r="AN307" s="149"/>
      <c r="AO307" s="129" t="s">
        <v>89</v>
      </c>
      <c r="AP307" s="149"/>
    </row>
    <row r="308" spans="1:42" s="131" customFormat="1" ht="15" x14ac:dyDescent="0.25">
      <c r="A308" s="154"/>
      <c r="B308" s="159"/>
      <c r="C308" s="441" t="s">
        <v>81</v>
      </c>
      <c r="D308" s="441"/>
      <c r="E308" s="441"/>
      <c r="F308" s="441"/>
      <c r="G308" s="441"/>
      <c r="H308" s="441"/>
      <c r="I308" s="441"/>
      <c r="J308" s="441"/>
      <c r="K308" s="441"/>
      <c r="L308" s="162"/>
      <c r="M308" s="156"/>
      <c r="N308" s="161"/>
      <c r="AF308" s="171"/>
      <c r="AG308" s="149"/>
      <c r="AM308" s="149"/>
      <c r="AN308" s="149"/>
      <c r="AO308" s="129" t="s">
        <v>81</v>
      </c>
      <c r="AP308" s="149"/>
    </row>
    <row r="309" spans="1:42" s="131" customFormat="1" ht="15" x14ac:dyDescent="0.25">
      <c r="A309" s="154"/>
      <c r="B309" s="159"/>
      <c r="C309" s="441" t="s">
        <v>88</v>
      </c>
      <c r="D309" s="441"/>
      <c r="E309" s="441"/>
      <c r="F309" s="441"/>
      <c r="G309" s="441"/>
      <c r="H309" s="441"/>
      <c r="I309" s="441"/>
      <c r="J309" s="441"/>
      <c r="K309" s="441"/>
      <c r="L309" s="157">
        <v>1523.2</v>
      </c>
      <c r="M309" s="156"/>
      <c r="N309" s="161"/>
      <c r="AF309" s="171"/>
      <c r="AG309" s="149"/>
      <c r="AM309" s="149"/>
      <c r="AN309" s="149"/>
      <c r="AO309" s="129" t="s">
        <v>88</v>
      </c>
      <c r="AP309" s="149"/>
    </row>
    <row r="310" spans="1:42" s="131" customFormat="1" ht="15" x14ac:dyDescent="0.25">
      <c r="A310" s="154"/>
      <c r="B310" s="159"/>
      <c r="C310" s="441" t="s">
        <v>87</v>
      </c>
      <c r="D310" s="441"/>
      <c r="E310" s="441"/>
      <c r="F310" s="441"/>
      <c r="G310" s="441"/>
      <c r="H310" s="441"/>
      <c r="I310" s="441"/>
      <c r="J310" s="441"/>
      <c r="K310" s="441"/>
      <c r="L310" s="160">
        <v>469.97</v>
      </c>
      <c r="M310" s="156"/>
      <c r="N310" s="161"/>
      <c r="AF310" s="171"/>
      <c r="AG310" s="149"/>
      <c r="AM310" s="149"/>
      <c r="AN310" s="149"/>
      <c r="AO310" s="129" t="s">
        <v>87</v>
      </c>
      <c r="AP310" s="149"/>
    </row>
    <row r="311" spans="1:42" s="131" customFormat="1" ht="15" x14ac:dyDescent="0.25">
      <c r="A311" s="154"/>
      <c r="B311" s="159"/>
      <c r="C311" s="441" t="s">
        <v>86</v>
      </c>
      <c r="D311" s="441"/>
      <c r="E311" s="441"/>
      <c r="F311" s="441"/>
      <c r="G311" s="441"/>
      <c r="H311" s="441"/>
      <c r="I311" s="441"/>
      <c r="J311" s="441"/>
      <c r="K311" s="441"/>
      <c r="L311" s="160">
        <v>42.8</v>
      </c>
      <c r="M311" s="156"/>
      <c r="N311" s="161"/>
      <c r="AF311" s="171"/>
      <c r="AG311" s="149"/>
      <c r="AM311" s="149"/>
      <c r="AN311" s="149"/>
      <c r="AO311" s="129" t="s">
        <v>86</v>
      </c>
      <c r="AP311" s="149"/>
    </row>
    <row r="312" spans="1:42" s="131" customFormat="1" ht="15" x14ac:dyDescent="0.25">
      <c r="A312" s="154"/>
      <c r="B312" s="159"/>
      <c r="C312" s="441" t="s">
        <v>203</v>
      </c>
      <c r="D312" s="441"/>
      <c r="E312" s="441"/>
      <c r="F312" s="441"/>
      <c r="G312" s="441"/>
      <c r="H312" s="441"/>
      <c r="I312" s="441"/>
      <c r="J312" s="441"/>
      <c r="K312" s="441"/>
      <c r="L312" s="157">
        <v>3878.92</v>
      </c>
      <c r="M312" s="156"/>
      <c r="N312" s="161"/>
      <c r="AF312" s="171"/>
      <c r="AG312" s="149"/>
      <c r="AM312" s="149"/>
      <c r="AN312" s="149"/>
      <c r="AO312" s="129" t="s">
        <v>203</v>
      </c>
      <c r="AP312" s="149"/>
    </row>
    <row r="313" spans="1:42" s="131" customFormat="1" ht="15" x14ac:dyDescent="0.25">
      <c r="A313" s="154"/>
      <c r="B313" s="159"/>
      <c r="C313" s="441" t="s">
        <v>82</v>
      </c>
      <c r="D313" s="441"/>
      <c r="E313" s="441"/>
      <c r="F313" s="441"/>
      <c r="G313" s="441"/>
      <c r="H313" s="441"/>
      <c r="I313" s="441"/>
      <c r="J313" s="441"/>
      <c r="K313" s="441"/>
      <c r="L313" s="157">
        <v>8189.76</v>
      </c>
      <c r="M313" s="156"/>
      <c r="N313" s="161"/>
      <c r="AF313" s="171"/>
      <c r="AG313" s="149"/>
      <c r="AM313" s="149"/>
      <c r="AN313" s="149"/>
      <c r="AO313" s="129" t="s">
        <v>82</v>
      </c>
      <c r="AP313" s="149"/>
    </row>
    <row r="314" spans="1:42" s="131" customFormat="1" ht="15" x14ac:dyDescent="0.25">
      <c r="A314" s="154"/>
      <c r="B314" s="159"/>
      <c r="C314" s="441" t="s">
        <v>81</v>
      </c>
      <c r="D314" s="441"/>
      <c r="E314" s="441"/>
      <c r="F314" s="441"/>
      <c r="G314" s="441"/>
      <c r="H314" s="441"/>
      <c r="I314" s="441"/>
      <c r="J314" s="441"/>
      <c r="K314" s="441"/>
      <c r="L314" s="162"/>
      <c r="M314" s="156"/>
      <c r="N314" s="161"/>
      <c r="AF314" s="171"/>
      <c r="AG314" s="149"/>
      <c r="AM314" s="149"/>
      <c r="AN314" s="149"/>
      <c r="AO314" s="129" t="s">
        <v>81</v>
      </c>
      <c r="AP314" s="149"/>
    </row>
    <row r="315" spans="1:42" s="131" customFormat="1" ht="15" x14ac:dyDescent="0.25">
      <c r="A315" s="154"/>
      <c r="B315" s="159"/>
      <c r="C315" s="441" t="s">
        <v>80</v>
      </c>
      <c r="D315" s="441"/>
      <c r="E315" s="441"/>
      <c r="F315" s="441"/>
      <c r="G315" s="441"/>
      <c r="H315" s="441"/>
      <c r="I315" s="441"/>
      <c r="J315" s="441"/>
      <c r="K315" s="441"/>
      <c r="L315" s="157">
        <v>1523.2</v>
      </c>
      <c r="M315" s="156"/>
      <c r="N315" s="161"/>
      <c r="AF315" s="171"/>
      <c r="AG315" s="149"/>
      <c r="AM315" s="149"/>
      <c r="AN315" s="149"/>
      <c r="AO315" s="129" t="s">
        <v>80</v>
      </c>
      <c r="AP315" s="149"/>
    </row>
    <row r="316" spans="1:42" s="131" customFormat="1" ht="15" x14ac:dyDescent="0.25">
      <c r="A316" s="154"/>
      <c r="B316" s="159"/>
      <c r="C316" s="441" t="s">
        <v>79</v>
      </c>
      <c r="D316" s="441"/>
      <c r="E316" s="441"/>
      <c r="F316" s="441"/>
      <c r="G316" s="441"/>
      <c r="H316" s="441"/>
      <c r="I316" s="441"/>
      <c r="J316" s="441"/>
      <c r="K316" s="441"/>
      <c r="L316" s="160">
        <v>469.97</v>
      </c>
      <c r="M316" s="156"/>
      <c r="N316" s="161"/>
      <c r="AF316" s="171"/>
      <c r="AG316" s="149"/>
      <c r="AM316" s="149"/>
      <c r="AN316" s="149"/>
      <c r="AO316" s="129" t="s">
        <v>79</v>
      </c>
      <c r="AP316" s="149"/>
    </row>
    <row r="317" spans="1:42" s="131" customFormat="1" ht="15" x14ac:dyDescent="0.25">
      <c r="A317" s="154"/>
      <c r="B317" s="159"/>
      <c r="C317" s="441" t="s">
        <v>78</v>
      </c>
      <c r="D317" s="441"/>
      <c r="E317" s="441"/>
      <c r="F317" s="441"/>
      <c r="G317" s="441"/>
      <c r="H317" s="441"/>
      <c r="I317" s="441"/>
      <c r="J317" s="441"/>
      <c r="K317" s="441"/>
      <c r="L317" s="160">
        <v>42.8</v>
      </c>
      <c r="M317" s="156"/>
      <c r="N317" s="161"/>
      <c r="AF317" s="171"/>
      <c r="AG317" s="149"/>
      <c r="AM317" s="149"/>
      <c r="AN317" s="149"/>
      <c r="AO317" s="129" t="s">
        <v>78</v>
      </c>
      <c r="AP317" s="149"/>
    </row>
    <row r="318" spans="1:42" s="131" customFormat="1" ht="15" x14ac:dyDescent="0.25">
      <c r="A318" s="154"/>
      <c r="B318" s="159"/>
      <c r="C318" s="441" t="s">
        <v>202</v>
      </c>
      <c r="D318" s="441"/>
      <c r="E318" s="441"/>
      <c r="F318" s="441"/>
      <c r="G318" s="441"/>
      <c r="H318" s="441"/>
      <c r="I318" s="441"/>
      <c r="J318" s="441"/>
      <c r="K318" s="441"/>
      <c r="L318" s="157">
        <v>3878.92</v>
      </c>
      <c r="M318" s="156"/>
      <c r="N318" s="161"/>
      <c r="AF318" s="171"/>
      <c r="AG318" s="149"/>
      <c r="AM318" s="149"/>
      <c r="AN318" s="149"/>
      <c r="AO318" s="129" t="s">
        <v>202</v>
      </c>
      <c r="AP318" s="149"/>
    </row>
    <row r="319" spans="1:42" s="131" customFormat="1" ht="15" x14ac:dyDescent="0.25">
      <c r="A319" s="154"/>
      <c r="B319" s="159"/>
      <c r="C319" s="441" t="s">
        <v>77</v>
      </c>
      <c r="D319" s="441"/>
      <c r="E319" s="441"/>
      <c r="F319" s="441"/>
      <c r="G319" s="441"/>
      <c r="H319" s="441"/>
      <c r="I319" s="441"/>
      <c r="J319" s="441"/>
      <c r="K319" s="441"/>
      <c r="L319" s="157">
        <v>1519.01</v>
      </c>
      <c r="M319" s="156"/>
      <c r="N319" s="161"/>
      <c r="AF319" s="171"/>
      <c r="AG319" s="149"/>
      <c r="AM319" s="149"/>
      <c r="AN319" s="149"/>
      <c r="AO319" s="129" t="s">
        <v>77</v>
      </c>
      <c r="AP319" s="149"/>
    </row>
    <row r="320" spans="1:42" s="131" customFormat="1" ht="15" x14ac:dyDescent="0.25">
      <c r="A320" s="154"/>
      <c r="B320" s="159"/>
      <c r="C320" s="441" t="s">
        <v>76</v>
      </c>
      <c r="D320" s="441"/>
      <c r="E320" s="441"/>
      <c r="F320" s="441"/>
      <c r="G320" s="441"/>
      <c r="H320" s="441"/>
      <c r="I320" s="441"/>
      <c r="J320" s="441"/>
      <c r="K320" s="441"/>
      <c r="L320" s="160">
        <v>798.66</v>
      </c>
      <c r="M320" s="156"/>
      <c r="N320" s="161"/>
      <c r="AF320" s="171"/>
      <c r="AG320" s="149"/>
      <c r="AM320" s="149"/>
      <c r="AN320" s="149"/>
      <c r="AO320" s="129" t="s">
        <v>76</v>
      </c>
      <c r="AP320" s="149"/>
    </row>
    <row r="321" spans="1:43" s="131" customFormat="1" ht="15" x14ac:dyDescent="0.25">
      <c r="A321" s="154"/>
      <c r="B321" s="159"/>
      <c r="C321" s="441" t="s">
        <v>75</v>
      </c>
      <c r="D321" s="441"/>
      <c r="E321" s="441"/>
      <c r="F321" s="441"/>
      <c r="G321" s="441"/>
      <c r="H321" s="441"/>
      <c r="I321" s="441"/>
      <c r="J321" s="441"/>
      <c r="K321" s="441"/>
      <c r="L321" s="157">
        <v>1566</v>
      </c>
      <c r="M321" s="156"/>
      <c r="N321" s="161"/>
      <c r="AF321" s="171"/>
      <c r="AG321" s="149"/>
      <c r="AM321" s="149"/>
      <c r="AN321" s="149"/>
      <c r="AO321" s="129" t="s">
        <v>75</v>
      </c>
      <c r="AP321" s="149"/>
    </row>
    <row r="322" spans="1:43" s="131" customFormat="1" ht="15" x14ac:dyDescent="0.25">
      <c r="A322" s="154"/>
      <c r="B322" s="159"/>
      <c r="C322" s="441" t="s">
        <v>74</v>
      </c>
      <c r="D322" s="441"/>
      <c r="E322" s="441"/>
      <c r="F322" s="441"/>
      <c r="G322" s="441"/>
      <c r="H322" s="441"/>
      <c r="I322" s="441"/>
      <c r="J322" s="441"/>
      <c r="K322" s="441"/>
      <c r="L322" s="157">
        <v>1519.01</v>
      </c>
      <c r="M322" s="156"/>
      <c r="N322" s="161"/>
      <c r="AF322" s="171"/>
      <c r="AG322" s="149"/>
      <c r="AM322" s="149"/>
      <c r="AN322" s="149"/>
      <c r="AO322" s="129" t="s">
        <v>74</v>
      </c>
      <c r="AP322" s="149"/>
    </row>
    <row r="323" spans="1:43" s="131" customFormat="1" ht="15" x14ac:dyDescent="0.25">
      <c r="A323" s="154"/>
      <c r="B323" s="159"/>
      <c r="C323" s="441" t="s">
        <v>73</v>
      </c>
      <c r="D323" s="441"/>
      <c r="E323" s="441"/>
      <c r="F323" s="441"/>
      <c r="G323" s="441"/>
      <c r="H323" s="441"/>
      <c r="I323" s="441"/>
      <c r="J323" s="441"/>
      <c r="K323" s="441"/>
      <c r="L323" s="160">
        <v>798.66</v>
      </c>
      <c r="M323" s="156"/>
      <c r="N323" s="161"/>
      <c r="AF323" s="171"/>
      <c r="AG323" s="149"/>
      <c r="AM323" s="149"/>
      <c r="AN323" s="149"/>
      <c r="AO323" s="129" t="s">
        <v>73</v>
      </c>
      <c r="AP323" s="149"/>
    </row>
    <row r="324" spans="1:43" s="131" customFormat="1" ht="15" x14ac:dyDescent="0.25">
      <c r="A324" s="154"/>
      <c r="B324" s="153"/>
      <c r="C324" s="449" t="s">
        <v>336</v>
      </c>
      <c r="D324" s="449"/>
      <c r="E324" s="449"/>
      <c r="F324" s="449"/>
      <c r="G324" s="449"/>
      <c r="H324" s="449"/>
      <c r="I324" s="449"/>
      <c r="J324" s="449"/>
      <c r="K324" s="449"/>
      <c r="L324" s="146">
        <v>8189.76</v>
      </c>
      <c r="M324" s="151"/>
      <c r="N324" s="172"/>
      <c r="AF324" s="171"/>
      <c r="AG324" s="149"/>
      <c r="AM324" s="149"/>
      <c r="AN324" s="149"/>
      <c r="AP324" s="149" t="s">
        <v>336</v>
      </c>
    </row>
    <row r="325" spans="1:43" s="131" customFormat="1" ht="15" x14ac:dyDescent="0.25">
      <c r="A325" s="443" t="s">
        <v>335</v>
      </c>
      <c r="B325" s="444"/>
      <c r="C325" s="444"/>
      <c r="D325" s="444"/>
      <c r="E325" s="444"/>
      <c r="F325" s="444"/>
      <c r="G325" s="444"/>
      <c r="H325" s="444"/>
      <c r="I325" s="444"/>
      <c r="J325" s="444"/>
      <c r="K325" s="444"/>
      <c r="L325" s="444"/>
      <c r="M325" s="444"/>
      <c r="N325" s="445"/>
      <c r="AF325" s="171" t="s">
        <v>335</v>
      </c>
      <c r="AG325" s="149"/>
      <c r="AM325" s="149"/>
      <c r="AN325" s="149"/>
      <c r="AP325" s="149"/>
    </row>
    <row r="326" spans="1:43" s="131" customFormat="1" ht="15" x14ac:dyDescent="0.25">
      <c r="A326" s="452" t="s">
        <v>334</v>
      </c>
      <c r="B326" s="453"/>
      <c r="C326" s="453"/>
      <c r="D326" s="453"/>
      <c r="E326" s="453"/>
      <c r="F326" s="453"/>
      <c r="G326" s="453"/>
      <c r="H326" s="453"/>
      <c r="I326" s="453"/>
      <c r="J326" s="453"/>
      <c r="K326" s="453"/>
      <c r="L326" s="453"/>
      <c r="M326" s="453"/>
      <c r="N326" s="454"/>
      <c r="AF326" s="171"/>
      <c r="AG326" s="149"/>
      <c r="AM326" s="149"/>
      <c r="AN326" s="149"/>
      <c r="AP326" s="149"/>
      <c r="AQ326" s="149" t="s">
        <v>334</v>
      </c>
    </row>
    <row r="327" spans="1:43" s="131" customFormat="1" ht="23.25" x14ac:dyDescent="0.25">
      <c r="A327" s="187" t="s">
        <v>333</v>
      </c>
      <c r="B327" s="166" t="s">
        <v>332</v>
      </c>
      <c r="C327" s="446" t="s">
        <v>331</v>
      </c>
      <c r="D327" s="446"/>
      <c r="E327" s="446"/>
      <c r="F327" s="182" t="s">
        <v>137</v>
      </c>
      <c r="G327" s="180">
        <v>2</v>
      </c>
      <c r="H327" s="186">
        <v>1</v>
      </c>
      <c r="I327" s="186">
        <v>2</v>
      </c>
      <c r="J327" s="181"/>
      <c r="K327" s="180"/>
      <c r="L327" s="181"/>
      <c r="M327" s="180"/>
      <c r="N327" s="207"/>
      <c r="AF327" s="171"/>
      <c r="AG327" s="149" t="s">
        <v>331</v>
      </c>
      <c r="AM327" s="149"/>
      <c r="AN327" s="149"/>
      <c r="AP327" s="149"/>
      <c r="AQ327" s="149"/>
    </row>
    <row r="328" spans="1:43" s="131" customFormat="1" ht="15" x14ac:dyDescent="0.25">
      <c r="A328" s="188"/>
      <c r="B328" s="158"/>
      <c r="C328" s="441" t="s">
        <v>330</v>
      </c>
      <c r="D328" s="441"/>
      <c r="E328" s="441"/>
      <c r="F328" s="441"/>
      <c r="G328" s="441"/>
      <c r="H328" s="441"/>
      <c r="I328" s="441"/>
      <c r="J328" s="441"/>
      <c r="K328" s="441"/>
      <c r="L328" s="441"/>
      <c r="M328" s="441"/>
      <c r="N328" s="447"/>
      <c r="AF328" s="171"/>
      <c r="AG328" s="149"/>
      <c r="AH328" s="129" t="s">
        <v>330</v>
      </c>
      <c r="AM328" s="149"/>
      <c r="AN328" s="149"/>
      <c r="AP328" s="149"/>
      <c r="AQ328" s="149"/>
    </row>
    <row r="329" spans="1:43" s="131" customFormat="1" ht="34.5" x14ac:dyDescent="0.25">
      <c r="A329" s="206"/>
      <c r="B329" s="159" t="s">
        <v>120</v>
      </c>
      <c r="C329" s="439" t="s">
        <v>119</v>
      </c>
      <c r="D329" s="439"/>
      <c r="E329" s="439"/>
      <c r="F329" s="439"/>
      <c r="G329" s="439"/>
      <c r="H329" s="439"/>
      <c r="I329" s="439"/>
      <c r="J329" s="439"/>
      <c r="K329" s="439"/>
      <c r="L329" s="439"/>
      <c r="M329" s="439"/>
      <c r="N329" s="440"/>
      <c r="AF329" s="171"/>
      <c r="AG329" s="149"/>
      <c r="AI329" s="129" t="s">
        <v>119</v>
      </c>
      <c r="AM329" s="149"/>
      <c r="AN329" s="149"/>
      <c r="AP329" s="149"/>
      <c r="AQ329" s="149"/>
    </row>
    <row r="330" spans="1:43" s="131" customFormat="1" ht="68.25" x14ac:dyDescent="0.25">
      <c r="A330" s="206"/>
      <c r="B330" s="159" t="s">
        <v>118</v>
      </c>
      <c r="C330" s="439" t="s">
        <v>117</v>
      </c>
      <c r="D330" s="439"/>
      <c r="E330" s="439"/>
      <c r="F330" s="439"/>
      <c r="G330" s="439"/>
      <c r="H330" s="439"/>
      <c r="I330" s="439"/>
      <c r="J330" s="439"/>
      <c r="K330" s="439"/>
      <c r="L330" s="439"/>
      <c r="M330" s="439"/>
      <c r="N330" s="440"/>
      <c r="AF330" s="171"/>
      <c r="AG330" s="149"/>
      <c r="AI330" s="129" t="s">
        <v>117</v>
      </c>
      <c r="AM330" s="149"/>
      <c r="AN330" s="149"/>
      <c r="AP330" s="149"/>
      <c r="AQ330" s="149"/>
    </row>
    <row r="331" spans="1:43" s="131" customFormat="1" ht="15" x14ac:dyDescent="0.25">
      <c r="A331" s="200"/>
      <c r="B331" s="159" t="s">
        <v>114</v>
      </c>
      <c r="C331" s="441" t="s">
        <v>113</v>
      </c>
      <c r="D331" s="441"/>
      <c r="E331" s="441"/>
      <c r="F331" s="195"/>
      <c r="G331" s="174"/>
      <c r="H331" s="174"/>
      <c r="I331" s="174"/>
      <c r="J331" s="192">
        <v>17.059999999999999</v>
      </c>
      <c r="K331" s="205">
        <v>1.55</v>
      </c>
      <c r="L331" s="192">
        <v>52.89</v>
      </c>
      <c r="M331" s="205">
        <v>32.380000000000003</v>
      </c>
      <c r="N331" s="191">
        <v>1712.58</v>
      </c>
      <c r="AF331" s="171"/>
      <c r="AG331" s="149"/>
      <c r="AJ331" s="129" t="s">
        <v>113</v>
      </c>
      <c r="AM331" s="149"/>
      <c r="AN331" s="149"/>
      <c r="AP331" s="149"/>
      <c r="AQ331" s="149"/>
    </row>
    <row r="332" spans="1:43" s="131" customFormat="1" ht="15" x14ac:dyDescent="0.25">
      <c r="A332" s="200"/>
      <c r="B332" s="159" t="s">
        <v>4</v>
      </c>
      <c r="C332" s="441" t="s">
        <v>112</v>
      </c>
      <c r="D332" s="441"/>
      <c r="E332" s="441"/>
      <c r="F332" s="195"/>
      <c r="G332" s="174"/>
      <c r="H332" s="174"/>
      <c r="I332" s="174"/>
      <c r="J332" s="192">
        <v>0.34</v>
      </c>
      <c r="K332" s="174"/>
      <c r="L332" s="192">
        <v>0.68</v>
      </c>
      <c r="M332" s="204">
        <v>8.6</v>
      </c>
      <c r="N332" s="211">
        <v>5.85</v>
      </c>
      <c r="AF332" s="171"/>
      <c r="AG332" s="149"/>
      <c r="AJ332" s="129" t="s">
        <v>112</v>
      </c>
      <c r="AM332" s="149"/>
      <c r="AN332" s="149"/>
      <c r="AP332" s="149"/>
      <c r="AQ332" s="149"/>
    </row>
    <row r="333" spans="1:43" s="131" customFormat="1" ht="15" x14ac:dyDescent="0.25">
      <c r="A333" s="196"/>
      <c r="B333" s="159"/>
      <c r="C333" s="441" t="s">
        <v>110</v>
      </c>
      <c r="D333" s="441"/>
      <c r="E333" s="441"/>
      <c r="F333" s="195" t="s">
        <v>111</v>
      </c>
      <c r="G333" s="194">
        <v>2</v>
      </c>
      <c r="H333" s="205">
        <v>1.55</v>
      </c>
      <c r="I333" s="204">
        <v>6.2</v>
      </c>
      <c r="J333" s="193"/>
      <c r="K333" s="174"/>
      <c r="L333" s="193"/>
      <c r="M333" s="174"/>
      <c r="N333" s="201"/>
      <c r="AF333" s="171"/>
      <c r="AG333" s="149"/>
      <c r="AK333" s="129" t="s">
        <v>110</v>
      </c>
      <c r="AM333" s="149"/>
      <c r="AN333" s="149"/>
      <c r="AP333" s="149"/>
      <c r="AQ333" s="149"/>
    </row>
    <row r="334" spans="1:43" s="131" customFormat="1" ht="15" x14ac:dyDescent="0.25">
      <c r="A334" s="200"/>
      <c r="B334" s="159"/>
      <c r="C334" s="448" t="s">
        <v>109</v>
      </c>
      <c r="D334" s="448"/>
      <c r="E334" s="448"/>
      <c r="F334" s="199"/>
      <c r="G334" s="178"/>
      <c r="H334" s="178"/>
      <c r="I334" s="178"/>
      <c r="J334" s="198">
        <v>17.399999999999999</v>
      </c>
      <c r="K334" s="178"/>
      <c r="L334" s="198">
        <v>53.57</v>
      </c>
      <c r="M334" s="178"/>
      <c r="N334" s="197">
        <v>1718.43</v>
      </c>
      <c r="AF334" s="171"/>
      <c r="AG334" s="149"/>
      <c r="AL334" s="129" t="s">
        <v>109</v>
      </c>
      <c r="AM334" s="149"/>
      <c r="AN334" s="149"/>
      <c r="AP334" s="149"/>
      <c r="AQ334" s="149"/>
    </row>
    <row r="335" spans="1:43" s="131" customFormat="1" ht="15" x14ac:dyDescent="0.25">
      <c r="A335" s="196"/>
      <c r="B335" s="159"/>
      <c r="C335" s="441" t="s">
        <v>108</v>
      </c>
      <c r="D335" s="441"/>
      <c r="E335" s="441"/>
      <c r="F335" s="195"/>
      <c r="G335" s="174"/>
      <c r="H335" s="174"/>
      <c r="I335" s="174"/>
      <c r="J335" s="193"/>
      <c r="K335" s="174"/>
      <c r="L335" s="192">
        <v>52.89</v>
      </c>
      <c r="M335" s="174"/>
      <c r="N335" s="191">
        <v>1712.58</v>
      </c>
      <c r="AF335" s="171"/>
      <c r="AG335" s="149"/>
      <c r="AK335" s="129" t="s">
        <v>108</v>
      </c>
      <c r="AM335" s="149"/>
      <c r="AN335" s="149"/>
      <c r="AP335" s="149"/>
      <c r="AQ335" s="149"/>
    </row>
    <row r="336" spans="1:43" s="131" customFormat="1" ht="15" x14ac:dyDescent="0.25">
      <c r="A336" s="196"/>
      <c r="B336" s="159" t="s">
        <v>329</v>
      </c>
      <c r="C336" s="441" t="s">
        <v>328</v>
      </c>
      <c r="D336" s="441"/>
      <c r="E336" s="441"/>
      <c r="F336" s="195" t="s">
        <v>3</v>
      </c>
      <c r="G336" s="194">
        <v>90</v>
      </c>
      <c r="H336" s="174"/>
      <c r="I336" s="194">
        <v>90</v>
      </c>
      <c r="J336" s="193"/>
      <c r="K336" s="174"/>
      <c r="L336" s="192">
        <v>47.6</v>
      </c>
      <c r="M336" s="174"/>
      <c r="N336" s="191">
        <v>1541.32</v>
      </c>
      <c r="AF336" s="171"/>
      <c r="AG336" s="149"/>
      <c r="AK336" s="129" t="s">
        <v>328</v>
      </c>
      <c r="AM336" s="149"/>
      <c r="AN336" s="149"/>
      <c r="AP336" s="149"/>
      <c r="AQ336" s="149"/>
    </row>
    <row r="337" spans="1:43" s="131" customFormat="1" ht="15" x14ac:dyDescent="0.25">
      <c r="A337" s="196"/>
      <c r="B337" s="159" t="s">
        <v>327</v>
      </c>
      <c r="C337" s="441" t="s">
        <v>326</v>
      </c>
      <c r="D337" s="441"/>
      <c r="E337" s="441"/>
      <c r="F337" s="195" t="s">
        <v>3</v>
      </c>
      <c r="G337" s="194">
        <v>46</v>
      </c>
      <c r="H337" s="174"/>
      <c r="I337" s="194">
        <v>46</v>
      </c>
      <c r="J337" s="193"/>
      <c r="K337" s="174"/>
      <c r="L337" s="192">
        <v>24.33</v>
      </c>
      <c r="M337" s="174"/>
      <c r="N337" s="211">
        <v>787.79</v>
      </c>
      <c r="AF337" s="171"/>
      <c r="AG337" s="149"/>
      <c r="AK337" s="129" t="s">
        <v>326</v>
      </c>
      <c r="AM337" s="149"/>
      <c r="AN337" s="149"/>
      <c r="AP337" s="149"/>
      <c r="AQ337" s="149"/>
    </row>
    <row r="338" spans="1:43" s="131" customFormat="1" ht="15" x14ac:dyDescent="0.25">
      <c r="A338" s="183"/>
      <c r="B338" s="152"/>
      <c r="C338" s="446" t="s">
        <v>93</v>
      </c>
      <c r="D338" s="446"/>
      <c r="E338" s="446"/>
      <c r="F338" s="182"/>
      <c r="G338" s="180"/>
      <c r="H338" s="180"/>
      <c r="I338" s="180"/>
      <c r="J338" s="181"/>
      <c r="K338" s="180"/>
      <c r="L338" s="179">
        <v>125.5</v>
      </c>
      <c r="M338" s="178"/>
      <c r="N338" s="189">
        <v>4047.54</v>
      </c>
      <c r="AF338" s="171"/>
      <c r="AG338" s="149"/>
      <c r="AM338" s="149" t="s">
        <v>93</v>
      </c>
      <c r="AN338" s="149"/>
      <c r="AP338" s="149"/>
      <c r="AQ338" s="149"/>
    </row>
    <row r="339" spans="1:43" s="131" customFormat="1" ht="34.5" x14ac:dyDescent="0.25">
      <c r="A339" s="187" t="s">
        <v>325</v>
      </c>
      <c r="B339" s="166" t="s">
        <v>324</v>
      </c>
      <c r="C339" s="446" t="s">
        <v>323</v>
      </c>
      <c r="D339" s="446"/>
      <c r="E339" s="446"/>
      <c r="F339" s="182" t="s">
        <v>137</v>
      </c>
      <c r="G339" s="180">
        <v>1</v>
      </c>
      <c r="H339" s="186">
        <v>1</v>
      </c>
      <c r="I339" s="186">
        <v>1</v>
      </c>
      <c r="J339" s="179">
        <v>744.05</v>
      </c>
      <c r="K339" s="180"/>
      <c r="L339" s="179">
        <v>744.05</v>
      </c>
      <c r="M339" s="184">
        <v>6.66</v>
      </c>
      <c r="N339" s="189">
        <v>4955.37</v>
      </c>
      <c r="AF339" s="171"/>
      <c r="AG339" s="149" t="s">
        <v>323</v>
      </c>
      <c r="AM339" s="149"/>
      <c r="AN339" s="149"/>
      <c r="AP339" s="149"/>
      <c r="AQ339" s="149"/>
    </row>
    <row r="340" spans="1:43" s="131" customFormat="1" ht="15" x14ac:dyDescent="0.25">
      <c r="A340" s="183"/>
      <c r="B340" s="152"/>
      <c r="C340" s="446" t="s">
        <v>93</v>
      </c>
      <c r="D340" s="446"/>
      <c r="E340" s="446"/>
      <c r="F340" s="182"/>
      <c r="G340" s="180"/>
      <c r="H340" s="180"/>
      <c r="I340" s="180"/>
      <c r="J340" s="181"/>
      <c r="K340" s="180"/>
      <c r="L340" s="179">
        <v>744.05</v>
      </c>
      <c r="M340" s="178"/>
      <c r="N340" s="189">
        <v>4955.37</v>
      </c>
      <c r="AF340" s="171"/>
      <c r="AG340" s="149"/>
      <c r="AM340" s="149" t="s">
        <v>93</v>
      </c>
      <c r="AN340" s="149"/>
      <c r="AP340" s="149"/>
      <c r="AQ340" s="149"/>
    </row>
    <row r="341" spans="1:43" s="131" customFormat="1" ht="23.25" x14ac:dyDescent="0.25">
      <c r="A341" s="187" t="s">
        <v>322</v>
      </c>
      <c r="B341" s="166" t="s">
        <v>321</v>
      </c>
      <c r="C341" s="446" t="s">
        <v>320</v>
      </c>
      <c r="D341" s="446"/>
      <c r="E341" s="446"/>
      <c r="F341" s="182" t="s">
        <v>207</v>
      </c>
      <c r="G341" s="180">
        <v>1</v>
      </c>
      <c r="H341" s="186">
        <v>1</v>
      </c>
      <c r="I341" s="186">
        <v>1</v>
      </c>
      <c r="J341" s="190">
        <v>2007.7</v>
      </c>
      <c r="K341" s="180"/>
      <c r="L341" s="179">
        <v>301.45999999999998</v>
      </c>
      <c r="M341" s="184">
        <v>6.66</v>
      </c>
      <c r="N341" s="189">
        <v>2007.7</v>
      </c>
      <c r="AF341" s="171"/>
      <c r="AG341" s="149" t="s">
        <v>320</v>
      </c>
      <c r="AM341" s="149"/>
      <c r="AN341" s="149"/>
      <c r="AP341" s="149"/>
      <c r="AQ341" s="149"/>
    </row>
    <row r="342" spans="1:43" s="131" customFormat="1" ht="15" x14ac:dyDescent="0.25">
      <c r="A342" s="183"/>
      <c r="B342" s="152"/>
      <c r="C342" s="446" t="s">
        <v>93</v>
      </c>
      <c r="D342" s="446"/>
      <c r="E342" s="446"/>
      <c r="F342" s="182"/>
      <c r="G342" s="180"/>
      <c r="H342" s="180"/>
      <c r="I342" s="180"/>
      <c r="J342" s="181"/>
      <c r="K342" s="180"/>
      <c r="L342" s="179">
        <v>301.45999999999998</v>
      </c>
      <c r="M342" s="178"/>
      <c r="N342" s="189">
        <v>2007.7</v>
      </c>
      <c r="AF342" s="171"/>
      <c r="AG342" s="149"/>
      <c r="AM342" s="149" t="s">
        <v>93</v>
      </c>
      <c r="AN342" s="149"/>
      <c r="AP342" s="149"/>
      <c r="AQ342" s="149"/>
    </row>
    <row r="343" spans="1:43" s="131" customFormat="1" ht="15" x14ac:dyDescent="0.25">
      <c r="A343" s="452" t="s">
        <v>319</v>
      </c>
      <c r="B343" s="453"/>
      <c r="C343" s="453"/>
      <c r="D343" s="453"/>
      <c r="E343" s="453"/>
      <c r="F343" s="453"/>
      <c r="G343" s="453"/>
      <c r="H343" s="453"/>
      <c r="I343" s="453"/>
      <c r="J343" s="453"/>
      <c r="K343" s="453"/>
      <c r="L343" s="453"/>
      <c r="M343" s="453"/>
      <c r="N343" s="454"/>
      <c r="AF343" s="171"/>
      <c r="AG343" s="149"/>
      <c r="AM343" s="149"/>
      <c r="AN343" s="149"/>
      <c r="AP343" s="149"/>
      <c r="AQ343" s="149" t="s">
        <v>319</v>
      </c>
    </row>
    <row r="344" spans="1:43" s="131" customFormat="1" ht="23.25" x14ac:dyDescent="0.25">
      <c r="A344" s="187" t="s">
        <v>318</v>
      </c>
      <c r="B344" s="166" t="s">
        <v>317</v>
      </c>
      <c r="C344" s="446" t="s">
        <v>316</v>
      </c>
      <c r="D344" s="446"/>
      <c r="E344" s="446"/>
      <c r="F344" s="182" t="s">
        <v>137</v>
      </c>
      <c r="G344" s="180">
        <v>4</v>
      </c>
      <c r="H344" s="186">
        <v>1</v>
      </c>
      <c r="I344" s="186">
        <v>4</v>
      </c>
      <c r="J344" s="181"/>
      <c r="K344" s="180"/>
      <c r="L344" s="181"/>
      <c r="M344" s="180"/>
      <c r="N344" s="207"/>
      <c r="AF344" s="171"/>
      <c r="AG344" s="149" t="s">
        <v>316</v>
      </c>
      <c r="AM344" s="149"/>
      <c r="AN344" s="149"/>
      <c r="AP344" s="149"/>
      <c r="AQ344" s="149"/>
    </row>
    <row r="345" spans="1:43" s="131" customFormat="1" ht="34.5" x14ac:dyDescent="0.25">
      <c r="A345" s="206"/>
      <c r="B345" s="159" t="s">
        <v>120</v>
      </c>
      <c r="C345" s="439" t="s">
        <v>119</v>
      </c>
      <c r="D345" s="439"/>
      <c r="E345" s="439"/>
      <c r="F345" s="439"/>
      <c r="G345" s="439"/>
      <c r="H345" s="439"/>
      <c r="I345" s="439"/>
      <c r="J345" s="439"/>
      <c r="K345" s="439"/>
      <c r="L345" s="439"/>
      <c r="M345" s="439"/>
      <c r="N345" s="440"/>
      <c r="AF345" s="171"/>
      <c r="AG345" s="149"/>
      <c r="AI345" s="129" t="s">
        <v>119</v>
      </c>
      <c r="AM345" s="149"/>
      <c r="AN345" s="149"/>
      <c r="AP345" s="149"/>
      <c r="AQ345" s="149"/>
    </row>
    <row r="346" spans="1:43" s="131" customFormat="1" ht="68.25" x14ac:dyDescent="0.25">
      <c r="A346" s="206"/>
      <c r="B346" s="159" t="s">
        <v>118</v>
      </c>
      <c r="C346" s="439" t="s">
        <v>117</v>
      </c>
      <c r="D346" s="439"/>
      <c r="E346" s="439"/>
      <c r="F346" s="439"/>
      <c r="G346" s="439"/>
      <c r="H346" s="439"/>
      <c r="I346" s="439"/>
      <c r="J346" s="439"/>
      <c r="K346" s="439"/>
      <c r="L346" s="439"/>
      <c r="M346" s="439"/>
      <c r="N346" s="440"/>
      <c r="AF346" s="171"/>
      <c r="AG346" s="149"/>
      <c r="AI346" s="129" t="s">
        <v>117</v>
      </c>
      <c r="AM346" s="149"/>
      <c r="AN346" s="149"/>
      <c r="AP346" s="149"/>
      <c r="AQ346" s="149"/>
    </row>
    <row r="347" spans="1:43" s="131" customFormat="1" ht="15" x14ac:dyDescent="0.25">
      <c r="A347" s="200"/>
      <c r="B347" s="159" t="s">
        <v>114</v>
      </c>
      <c r="C347" s="441" t="s">
        <v>113</v>
      </c>
      <c r="D347" s="441"/>
      <c r="E347" s="441"/>
      <c r="F347" s="195"/>
      <c r="G347" s="174"/>
      <c r="H347" s="174"/>
      <c r="I347" s="174"/>
      <c r="J347" s="192">
        <v>8.9</v>
      </c>
      <c r="K347" s="205">
        <v>1.55</v>
      </c>
      <c r="L347" s="192">
        <v>55.18</v>
      </c>
      <c r="M347" s="205">
        <v>32.380000000000003</v>
      </c>
      <c r="N347" s="191">
        <v>1786.73</v>
      </c>
      <c r="AF347" s="171"/>
      <c r="AG347" s="149"/>
      <c r="AJ347" s="129" t="s">
        <v>113</v>
      </c>
      <c r="AM347" s="149"/>
      <c r="AN347" s="149"/>
      <c r="AP347" s="149"/>
      <c r="AQ347" s="149"/>
    </row>
    <row r="348" spans="1:43" s="131" customFormat="1" ht="15" x14ac:dyDescent="0.25">
      <c r="A348" s="200"/>
      <c r="B348" s="159" t="s">
        <v>5</v>
      </c>
      <c r="C348" s="441" t="s">
        <v>128</v>
      </c>
      <c r="D348" s="441"/>
      <c r="E348" s="441"/>
      <c r="F348" s="195"/>
      <c r="G348" s="174"/>
      <c r="H348" s="174"/>
      <c r="I348" s="174"/>
      <c r="J348" s="192">
        <v>0.66</v>
      </c>
      <c r="K348" s="205">
        <v>1.55</v>
      </c>
      <c r="L348" s="192">
        <v>4.09</v>
      </c>
      <c r="M348" s="205">
        <v>11.87</v>
      </c>
      <c r="N348" s="211">
        <v>48.55</v>
      </c>
      <c r="AF348" s="171"/>
      <c r="AG348" s="149"/>
      <c r="AJ348" s="129" t="s">
        <v>128</v>
      </c>
      <c r="AM348" s="149"/>
      <c r="AN348" s="149"/>
      <c r="AP348" s="149"/>
      <c r="AQ348" s="149"/>
    </row>
    <row r="349" spans="1:43" s="131" customFormat="1" ht="15" x14ac:dyDescent="0.25">
      <c r="A349" s="200"/>
      <c r="B349" s="159" t="s">
        <v>127</v>
      </c>
      <c r="C349" s="441" t="s">
        <v>126</v>
      </c>
      <c r="D349" s="441"/>
      <c r="E349" s="441"/>
      <c r="F349" s="195"/>
      <c r="G349" s="174"/>
      <c r="H349" s="174"/>
      <c r="I349" s="174"/>
      <c r="J349" s="192">
        <v>0.12</v>
      </c>
      <c r="K349" s="205">
        <v>1.55</v>
      </c>
      <c r="L349" s="192">
        <v>0.74</v>
      </c>
      <c r="M349" s="205">
        <v>32.380000000000003</v>
      </c>
      <c r="N349" s="211">
        <v>23.96</v>
      </c>
      <c r="AF349" s="171"/>
      <c r="AG349" s="149"/>
      <c r="AJ349" s="129" t="s">
        <v>126</v>
      </c>
      <c r="AM349" s="149"/>
      <c r="AN349" s="149"/>
      <c r="AP349" s="149"/>
      <c r="AQ349" s="149"/>
    </row>
    <row r="350" spans="1:43" s="131" customFormat="1" ht="15" x14ac:dyDescent="0.25">
      <c r="A350" s="200"/>
      <c r="B350" s="159" t="s">
        <v>4</v>
      </c>
      <c r="C350" s="441" t="s">
        <v>112</v>
      </c>
      <c r="D350" s="441"/>
      <c r="E350" s="441"/>
      <c r="F350" s="195"/>
      <c r="G350" s="174"/>
      <c r="H350" s="174"/>
      <c r="I350" s="174"/>
      <c r="J350" s="192">
        <v>0.18</v>
      </c>
      <c r="K350" s="174"/>
      <c r="L350" s="192">
        <v>0.72</v>
      </c>
      <c r="M350" s="204">
        <v>8.6</v>
      </c>
      <c r="N350" s="211">
        <v>6.19</v>
      </c>
      <c r="AF350" s="171"/>
      <c r="AG350" s="149"/>
      <c r="AJ350" s="129" t="s">
        <v>112</v>
      </c>
      <c r="AM350" s="149"/>
      <c r="AN350" s="149"/>
      <c r="AP350" s="149"/>
      <c r="AQ350" s="149"/>
    </row>
    <row r="351" spans="1:43" s="131" customFormat="1" ht="15" x14ac:dyDescent="0.25">
      <c r="A351" s="196"/>
      <c r="B351" s="159"/>
      <c r="C351" s="441" t="s">
        <v>110</v>
      </c>
      <c r="D351" s="441"/>
      <c r="E351" s="441"/>
      <c r="F351" s="195" t="s">
        <v>111</v>
      </c>
      <c r="G351" s="205">
        <v>1.03</v>
      </c>
      <c r="H351" s="205">
        <v>1.55</v>
      </c>
      <c r="I351" s="203">
        <v>6.3860000000000001</v>
      </c>
      <c r="J351" s="193"/>
      <c r="K351" s="174"/>
      <c r="L351" s="193"/>
      <c r="M351" s="174"/>
      <c r="N351" s="201"/>
      <c r="AF351" s="171"/>
      <c r="AG351" s="149"/>
      <c r="AK351" s="129" t="s">
        <v>110</v>
      </c>
      <c r="AM351" s="149"/>
      <c r="AN351" s="149"/>
      <c r="AP351" s="149"/>
      <c r="AQ351" s="149"/>
    </row>
    <row r="352" spans="1:43" s="131" customFormat="1" ht="15" x14ac:dyDescent="0.25">
      <c r="A352" s="196"/>
      <c r="B352" s="159"/>
      <c r="C352" s="441" t="s">
        <v>125</v>
      </c>
      <c r="D352" s="441"/>
      <c r="E352" s="441"/>
      <c r="F352" s="195" t="s">
        <v>111</v>
      </c>
      <c r="G352" s="205">
        <v>0.01</v>
      </c>
      <c r="H352" s="205">
        <v>1.55</v>
      </c>
      <c r="I352" s="203">
        <v>6.2E-2</v>
      </c>
      <c r="J352" s="193"/>
      <c r="K352" s="174"/>
      <c r="L352" s="193"/>
      <c r="M352" s="174"/>
      <c r="N352" s="201"/>
      <c r="AF352" s="171"/>
      <c r="AG352" s="149"/>
      <c r="AK352" s="129" t="s">
        <v>125</v>
      </c>
      <c r="AM352" s="149"/>
      <c r="AN352" s="149"/>
      <c r="AP352" s="149"/>
      <c r="AQ352" s="149"/>
    </row>
    <row r="353" spans="1:43" s="131" customFormat="1" ht="15" x14ac:dyDescent="0.25">
      <c r="A353" s="200"/>
      <c r="B353" s="159"/>
      <c r="C353" s="448" t="s">
        <v>109</v>
      </c>
      <c r="D353" s="448"/>
      <c r="E353" s="448"/>
      <c r="F353" s="199"/>
      <c r="G353" s="178"/>
      <c r="H353" s="178"/>
      <c r="I353" s="178"/>
      <c r="J353" s="198">
        <v>9.74</v>
      </c>
      <c r="K353" s="178"/>
      <c r="L353" s="198">
        <v>59.99</v>
      </c>
      <c r="M353" s="178"/>
      <c r="N353" s="197">
        <v>1841.47</v>
      </c>
      <c r="AF353" s="171"/>
      <c r="AG353" s="149"/>
      <c r="AL353" s="129" t="s">
        <v>109</v>
      </c>
      <c r="AM353" s="149"/>
      <c r="AN353" s="149"/>
      <c r="AP353" s="149"/>
      <c r="AQ353" s="149"/>
    </row>
    <row r="354" spans="1:43" s="131" customFormat="1" ht="15" x14ac:dyDescent="0.25">
      <c r="A354" s="196"/>
      <c r="B354" s="159"/>
      <c r="C354" s="441" t="s">
        <v>108</v>
      </c>
      <c r="D354" s="441"/>
      <c r="E354" s="441"/>
      <c r="F354" s="195"/>
      <c r="G354" s="174"/>
      <c r="H354" s="174"/>
      <c r="I354" s="174"/>
      <c r="J354" s="193"/>
      <c r="K354" s="174"/>
      <c r="L354" s="192">
        <v>55.92</v>
      </c>
      <c r="M354" s="174"/>
      <c r="N354" s="191">
        <v>1810.69</v>
      </c>
      <c r="AF354" s="171"/>
      <c r="AG354" s="149"/>
      <c r="AK354" s="129" t="s">
        <v>108</v>
      </c>
      <c r="AM354" s="149"/>
      <c r="AN354" s="149"/>
      <c r="AP354" s="149"/>
      <c r="AQ354" s="149"/>
    </row>
    <row r="355" spans="1:43" s="131" customFormat="1" ht="23.25" x14ac:dyDescent="0.25">
      <c r="A355" s="196"/>
      <c r="B355" s="159" t="s">
        <v>315</v>
      </c>
      <c r="C355" s="441" t="s">
        <v>314</v>
      </c>
      <c r="D355" s="441"/>
      <c r="E355" s="441"/>
      <c r="F355" s="195" t="s">
        <v>3</v>
      </c>
      <c r="G355" s="194">
        <v>90</v>
      </c>
      <c r="H355" s="174"/>
      <c r="I355" s="194">
        <v>90</v>
      </c>
      <c r="J355" s="193"/>
      <c r="K355" s="174"/>
      <c r="L355" s="192">
        <v>50.33</v>
      </c>
      <c r="M355" s="174"/>
      <c r="N355" s="191">
        <v>1629.62</v>
      </c>
      <c r="AF355" s="171"/>
      <c r="AG355" s="149"/>
      <c r="AK355" s="129" t="s">
        <v>314</v>
      </c>
      <c r="AM355" s="149"/>
      <c r="AN355" s="149"/>
      <c r="AP355" s="149"/>
      <c r="AQ355" s="149"/>
    </row>
    <row r="356" spans="1:43" s="131" customFormat="1" ht="23.25" x14ac:dyDescent="0.25">
      <c r="A356" s="196"/>
      <c r="B356" s="159" t="s">
        <v>313</v>
      </c>
      <c r="C356" s="441" t="s">
        <v>312</v>
      </c>
      <c r="D356" s="441"/>
      <c r="E356" s="441"/>
      <c r="F356" s="195" t="s">
        <v>3</v>
      </c>
      <c r="G356" s="194">
        <v>46</v>
      </c>
      <c r="H356" s="174"/>
      <c r="I356" s="194">
        <v>46</v>
      </c>
      <c r="J356" s="193"/>
      <c r="K356" s="174"/>
      <c r="L356" s="192">
        <v>25.72</v>
      </c>
      <c r="M356" s="174"/>
      <c r="N356" s="211">
        <v>832.92</v>
      </c>
      <c r="AF356" s="171"/>
      <c r="AG356" s="149"/>
      <c r="AK356" s="129" t="s">
        <v>312</v>
      </c>
      <c r="AM356" s="149"/>
      <c r="AN356" s="149"/>
      <c r="AP356" s="149"/>
      <c r="AQ356" s="149"/>
    </row>
    <row r="357" spans="1:43" s="131" customFormat="1" ht="15" x14ac:dyDescent="0.25">
      <c r="A357" s="183"/>
      <c r="B357" s="152"/>
      <c r="C357" s="446" t="s">
        <v>93</v>
      </c>
      <c r="D357" s="446"/>
      <c r="E357" s="446"/>
      <c r="F357" s="182"/>
      <c r="G357" s="180"/>
      <c r="H357" s="180"/>
      <c r="I357" s="180"/>
      <c r="J357" s="181"/>
      <c r="K357" s="180"/>
      <c r="L357" s="179">
        <v>136.04</v>
      </c>
      <c r="M357" s="178"/>
      <c r="N357" s="189">
        <v>4304.01</v>
      </c>
      <c r="AF357" s="171"/>
      <c r="AG357" s="149"/>
      <c r="AM357" s="149" t="s">
        <v>93</v>
      </c>
      <c r="AN357" s="149"/>
      <c r="AP357" s="149"/>
      <c r="AQ357" s="149"/>
    </row>
    <row r="358" spans="1:43" s="131" customFormat="1" ht="23.25" x14ac:dyDescent="0.25">
      <c r="A358" s="187" t="s">
        <v>311</v>
      </c>
      <c r="B358" s="166" t="s">
        <v>310</v>
      </c>
      <c r="C358" s="446" t="s">
        <v>309</v>
      </c>
      <c r="D358" s="446"/>
      <c r="E358" s="446"/>
      <c r="F358" s="182" t="s">
        <v>207</v>
      </c>
      <c r="G358" s="180">
        <v>4</v>
      </c>
      <c r="H358" s="186">
        <v>1</v>
      </c>
      <c r="I358" s="186">
        <v>4</v>
      </c>
      <c r="J358" s="190">
        <v>12847.39</v>
      </c>
      <c r="K358" s="180"/>
      <c r="L358" s="190">
        <v>7716.15</v>
      </c>
      <c r="M358" s="184">
        <v>6.66</v>
      </c>
      <c r="N358" s="189">
        <v>51389.56</v>
      </c>
      <c r="AF358" s="171"/>
      <c r="AG358" s="149" t="s">
        <v>309</v>
      </c>
      <c r="AM358" s="149"/>
      <c r="AN358" s="149"/>
      <c r="AP358" s="149"/>
      <c r="AQ358" s="149"/>
    </row>
    <row r="359" spans="1:43" s="131" customFormat="1" ht="15" x14ac:dyDescent="0.25">
      <c r="A359" s="183"/>
      <c r="B359" s="152"/>
      <c r="C359" s="446" t="s">
        <v>93</v>
      </c>
      <c r="D359" s="446"/>
      <c r="E359" s="446"/>
      <c r="F359" s="182"/>
      <c r="G359" s="180"/>
      <c r="H359" s="180"/>
      <c r="I359" s="180"/>
      <c r="J359" s="181"/>
      <c r="K359" s="180"/>
      <c r="L359" s="190">
        <v>7716.15</v>
      </c>
      <c r="M359" s="178"/>
      <c r="N359" s="189">
        <v>51389.56</v>
      </c>
      <c r="AF359" s="171"/>
      <c r="AG359" s="149"/>
      <c r="AM359" s="149" t="s">
        <v>93</v>
      </c>
      <c r="AN359" s="149"/>
      <c r="AP359" s="149"/>
      <c r="AQ359" s="149"/>
    </row>
    <row r="360" spans="1:43" s="131" customFormat="1" ht="23.25" x14ac:dyDescent="0.25">
      <c r="A360" s="187" t="s">
        <v>308</v>
      </c>
      <c r="B360" s="166" t="s">
        <v>307</v>
      </c>
      <c r="C360" s="446" t="s">
        <v>306</v>
      </c>
      <c r="D360" s="446"/>
      <c r="E360" s="446"/>
      <c r="F360" s="182" t="s">
        <v>207</v>
      </c>
      <c r="G360" s="180">
        <v>40</v>
      </c>
      <c r="H360" s="186">
        <v>1</v>
      </c>
      <c r="I360" s="186">
        <v>40</v>
      </c>
      <c r="J360" s="179">
        <v>46.75</v>
      </c>
      <c r="K360" s="180"/>
      <c r="L360" s="179">
        <v>217.44</v>
      </c>
      <c r="M360" s="210">
        <v>8.6</v>
      </c>
      <c r="N360" s="189">
        <v>1870</v>
      </c>
      <c r="AF360" s="171"/>
      <c r="AG360" s="149" t="s">
        <v>306</v>
      </c>
      <c r="AM360" s="149"/>
      <c r="AN360" s="149"/>
      <c r="AP360" s="149"/>
      <c r="AQ360" s="149"/>
    </row>
    <row r="361" spans="1:43" s="131" customFormat="1" ht="15" x14ac:dyDescent="0.25">
      <c r="A361" s="183"/>
      <c r="B361" s="152"/>
      <c r="C361" s="446" t="s">
        <v>93</v>
      </c>
      <c r="D361" s="446"/>
      <c r="E361" s="446"/>
      <c r="F361" s="182"/>
      <c r="G361" s="180"/>
      <c r="H361" s="180"/>
      <c r="I361" s="180"/>
      <c r="J361" s="181"/>
      <c r="K361" s="180"/>
      <c r="L361" s="179">
        <v>217.44</v>
      </c>
      <c r="M361" s="178"/>
      <c r="N361" s="189">
        <v>1870</v>
      </c>
      <c r="AF361" s="171"/>
      <c r="AG361" s="149"/>
      <c r="AM361" s="149" t="s">
        <v>93</v>
      </c>
      <c r="AN361" s="149"/>
      <c r="AP361" s="149"/>
      <c r="AQ361" s="149"/>
    </row>
    <row r="362" spans="1:43" s="131" customFormat="1" ht="23.25" x14ac:dyDescent="0.25">
      <c r="A362" s="187" t="s">
        <v>305</v>
      </c>
      <c r="B362" s="166" t="s">
        <v>304</v>
      </c>
      <c r="C362" s="446" t="s">
        <v>303</v>
      </c>
      <c r="D362" s="446"/>
      <c r="E362" s="446"/>
      <c r="F362" s="182" t="s">
        <v>207</v>
      </c>
      <c r="G362" s="180">
        <v>1</v>
      </c>
      <c r="H362" s="186">
        <v>1</v>
      </c>
      <c r="I362" s="186">
        <v>1</v>
      </c>
      <c r="J362" s="179">
        <v>42.54</v>
      </c>
      <c r="K362" s="180"/>
      <c r="L362" s="179">
        <v>4.95</v>
      </c>
      <c r="M362" s="210">
        <v>8.6</v>
      </c>
      <c r="N362" s="177">
        <v>42.54</v>
      </c>
      <c r="AF362" s="171"/>
      <c r="AG362" s="149" t="s">
        <v>303</v>
      </c>
      <c r="AM362" s="149"/>
      <c r="AN362" s="149"/>
      <c r="AP362" s="149"/>
      <c r="AQ362" s="149"/>
    </row>
    <row r="363" spans="1:43" s="131" customFormat="1" ht="15" x14ac:dyDescent="0.25">
      <c r="A363" s="183"/>
      <c r="B363" s="152"/>
      <c r="C363" s="446" t="s">
        <v>93</v>
      </c>
      <c r="D363" s="446"/>
      <c r="E363" s="446"/>
      <c r="F363" s="182"/>
      <c r="G363" s="180"/>
      <c r="H363" s="180"/>
      <c r="I363" s="180"/>
      <c r="J363" s="181"/>
      <c r="K363" s="180"/>
      <c r="L363" s="179">
        <v>4.95</v>
      </c>
      <c r="M363" s="178"/>
      <c r="N363" s="177">
        <v>42.54</v>
      </c>
      <c r="AF363" s="171"/>
      <c r="AG363" s="149"/>
      <c r="AM363" s="149" t="s">
        <v>93</v>
      </c>
      <c r="AN363" s="149"/>
      <c r="AP363" s="149"/>
      <c r="AQ363" s="149"/>
    </row>
    <row r="364" spans="1:43" s="131" customFormat="1" ht="23.25" x14ac:dyDescent="0.25">
      <c r="A364" s="187" t="s">
        <v>302</v>
      </c>
      <c r="B364" s="166" t="s">
        <v>301</v>
      </c>
      <c r="C364" s="446" t="s">
        <v>300</v>
      </c>
      <c r="D364" s="446"/>
      <c r="E364" s="446"/>
      <c r="F364" s="182" t="s">
        <v>207</v>
      </c>
      <c r="G364" s="180">
        <v>1</v>
      </c>
      <c r="H364" s="186">
        <v>1</v>
      </c>
      <c r="I364" s="186">
        <v>1</v>
      </c>
      <c r="J364" s="179">
        <v>248.91</v>
      </c>
      <c r="K364" s="180"/>
      <c r="L364" s="179">
        <v>28.94</v>
      </c>
      <c r="M364" s="210">
        <v>8.6</v>
      </c>
      <c r="N364" s="177">
        <v>248.91</v>
      </c>
      <c r="AF364" s="171"/>
      <c r="AG364" s="149" t="s">
        <v>300</v>
      </c>
      <c r="AM364" s="149"/>
      <c r="AN364" s="149"/>
      <c r="AP364" s="149"/>
      <c r="AQ364" s="149"/>
    </row>
    <row r="365" spans="1:43" s="131" customFormat="1" ht="15" x14ac:dyDescent="0.25">
      <c r="A365" s="183"/>
      <c r="B365" s="152"/>
      <c r="C365" s="446" t="s">
        <v>93</v>
      </c>
      <c r="D365" s="446"/>
      <c r="E365" s="446"/>
      <c r="F365" s="182"/>
      <c r="G365" s="180"/>
      <c r="H365" s="180"/>
      <c r="I365" s="180"/>
      <c r="J365" s="181"/>
      <c r="K365" s="180"/>
      <c r="L365" s="179">
        <v>28.94</v>
      </c>
      <c r="M365" s="178"/>
      <c r="N365" s="177">
        <v>248.91</v>
      </c>
      <c r="AF365" s="171"/>
      <c r="AG365" s="149"/>
      <c r="AM365" s="149" t="s">
        <v>93</v>
      </c>
      <c r="AN365" s="149"/>
      <c r="AP365" s="149"/>
      <c r="AQ365" s="149"/>
    </row>
    <row r="366" spans="1:43" s="131" customFormat="1" ht="23.25" x14ac:dyDescent="0.25">
      <c r="A366" s="187" t="s">
        <v>299</v>
      </c>
      <c r="B366" s="166" t="s">
        <v>298</v>
      </c>
      <c r="C366" s="446" t="s">
        <v>297</v>
      </c>
      <c r="D366" s="446"/>
      <c r="E366" s="446"/>
      <c r="F366" s="182" t="s">
        <v>207</v>
      </c>
      <c r="G366" s="180">
        <v>3</v>
      </c>
      <c r="H366" s="186">
        <v>1</v>
      </c>
      <c r="I366" s="186">
        <v>3</v>
      </c>
      <c r="J366" s="179">
        <v>39.61</v>
      </c>
      <c r="K366" s="180"/>
      <c r="L366" s="179">
        <v>13.82</v>
      </c>
      <c r="M366" s="210">
        <v>8.6</v>
      </c>
      <c r="N366" s="177">
        <v>118.83</v>
      </c>
      <c r="AF366" s="171"/>
      <c r="AG366" s="149" t="s">
        <v>297</v>
      </c>
      <c r="AM366" s="149"/>
      <c r="AN366" s="149"/>
      <c r="AP366" s="149"/>
      <c r="AQ366" s="149"/>
    </row>
    <row r="367" spans="1:43" s="131" customFormat="1" ht="15" x14ac:dyDescent="0.25">
      <c r="A367" s="183"/>
      <c r="B367" s="152"/>
      <c r="C367" s="446" t="s">
        <v>93</v>
      </c>
      <c r="D367" s="446"/>
      <c r="E367" s="446"/>
      <c r="F367" s="182"/>
      <c r="G367" s="180"/>
      <c r="H367" s="180"/>
      <c r="I367" s="180"/>
      <c r="J367" s="181"/>
      <c r="K367" s="180"/>
      <c r="L367" s="179">
        <v>13.82</v>
      </c>
      <c r="M367" s="178"/>
      <c r="N367" s="177">
        <v>118.83</v>
      </c>
      <c r="AF367" s="171"/>
      <c r="AG367" s="149"/>
      <c r="AM367" s="149" t="s">
        <v>93</v>
      </c>
      <c r="AN367" s="149"/>
      <c r="AP367" s="149"/>
      <c r="AQ367" s="149"/>
    </row>
    <row r="368" spans="1:43" s="131" customFormat="1" ht="34.5" x14ac:dyDescent="0.25">
      <c r="A368" s="187" t="s">
        <v>296</v>
      </c>
      <c r="B368" s="166" t="s">
        <v>295</v>
      </c>
      <c r="C368" s="446" t="s">
        <v>294</v>
      </c>
      <c r="D368" s="446"/>
      <c r="E368" s="446"/>
      <c r="F368" s="182" t="s">
        <v>207</v>
      </c>
      <c r="G368" s="180">
        <v>1</v>
      </c>
      <c r="H368" s="186">
        <v>1</v>
      </c>
      <c r="I368" s="186">
        <v>1</v>
      </c>
      <c r="J368" s="179">
        <v>40.33</v>
      </c>
      <c r="K368" s="180"/>
      <c r="L368" s="179">
        <v>4.6900000000000004</v>
      </c>
      <c r="M368" s="210">
        <v>8.6</v>
      </c>
      <c r="N368" s="177">
        <v>40.33</v>
      </c>
      <c r="AF368" s="171"/>
      <c r="AG368" s="149" t="s">
        <v>294</v>
      </c>
      <c r="AM368" s="149"/>
      <c r="AN368" s="149"/>
      <c r="AP368" s="149"/>
      <c r="AQ368" s="149"/>
    </row>
    <row r="369" spans="1:43" s="131" customFormat="1" ht="15" x14ac:dyDescent="0.25">
      <c r="A369" s="183"/>
      <c r="B369" s="152"/>
      <c r="C369" s="446" t="s">
        <v>93</v>
      </c>
      <c r="D369" s="446"/>
      <c r="E369" s="446"/>
      <c r="F369" s="182"/>
      <c r="G369" s="180"/>
      <c r="H369" s="180"/>
      <c r="I369" s="180"/>
      <c r="J369" s="181"/>
      <c r="K369" s="180"/>
      <c r="L369" s="179">
        <v>4.6900000000000004</v>
      </c>
      <c r="M369" s="178"/>
      <c r="N369" s="177">
        <v>40.33</v>
      </c>
      <c r="AF369" s="171"/>
      <c r="AG369" s="149"/>
      <c r="AM369" s="149" t="s">
        <v>93</v>
      </c>
      <c r="AN369" s="149"/>
      <c r="AP369" s="149"/>
      <c r="AQ369" s="149"/>
    </row>
    <row r="370" spans="1:43" s="131" customFormat="1" ht="23.25" x14ac:dyDescent="0.25">
      <c r="A370" s="187" t="s">
        <v>293</v>
      </c>
      <c r="B370" s="166" t="s">
        <v>292</v>
      </c>
      <c r="C370" s="446" t="s">
        <v>291</v>
      </c>
      <c r="D370" s="446"/>
      <c r="E370" s="446"/>
      <c r="F370" s="182" t="s">
        <v>207</v>
      </c>
      <c r="G370" s="180">
        <v>1</v>
      </c>
      <c r="H370" s="186">
        <v>1</v>
      </c>
      <c r="I370" s="186">
        <v>1</v>
      </c>
      <c r="J370" s="179">
        <v>5.67</v>
      </c>
      <c r="K370" s="180"/>
      <c r="L370" s="179">
        <v>0.66</v>
      </c>
      <c r="M370" s="210">
        <v>8.6</v>
      </c>
      <c r="N370" s="177">
        <v>5.67</v>
      </c>
      <c r="AF370" s="171"/>
      <c r="AG370" s="149" t="s">
        <v>291</v>
      </c>
      <c r="AM370" s="149"/>
      <c r="AN370" s="149"/>
      <c r="AP370" s="149"/>
      <c r="AQ370" s="149"/>
    </row>
    <row r="371" spans="1:43" s="131" customFormat="1" ht="15" x14ac:dyDescent="0.25">
      <c r="A371" s="183"/>
      <c r="B371" s="152"/>
      <c r="C371" s="446" t="s">
        <v>93</v>
      </c>
      <c r="D371" s="446"/>
      <c r="E371" s="446"/>
      <c r="F371" s="182"/>
      <c r="G371" s="180"/>
      <c r="H371" s="180"/>
      <c r="I371" s="180"/>
      <c r="J371" s="181"/>
      <c r="K371" s="180"/>
      <c r="L371" s="179">
        <v>0.66</v>
      </c>
      <c r="M371" s="178"/>
      <c r="N371" s="177">
        <v>5.67</v>
      </c>
      <c r="AF371" s="171"/>
      <c r="AG371" s="149"/>
      <c r="AM371" s="149" t="s">
        <v>93</v>
      </c>
      <c r="AN371" s="149"/>
      <c r="AP371" s="149"/>
      <c r="AQ371" s="149"/>
    </row>
    <row r="372" spans="1:43" s="131" customFormat="1" ht="23.25" x14ac:dyDescent="0.25">
      <c r="A372" s="187" t="s">
        <v>290</v>
      </c>
      <c r="B372" s="166" t="s">
        <v>289</v>
      </c>
      <c r="C372" s="446" t="s">
        <v>288</v>
      </c>
      <c r="D372" s="446"/>
      <c r="E372" s="446"/>
      <c r="F372" s="182" t="s">
        <v>137</v>
      </c>
      <c r="G372" s="180">
        <v>1</v>
      </c>
      <c r="H372" s="186">
        <v>1</v>
      </c>
      <c r="I372" s="186">
        <v>1</v>
      </c>
      <c r="J372" s="179">
        <v>5.27</v>
      </c>
      <c r="K372" s="180"/>
      <c r="L372" s="179">
        <v>0.61</v>
      </c>
      <c r="M372" s="210">
        <v>8.6</v>
      </c>
      <c r="N372" s="177">
        <v>5.27</v>
      </c>
      <c r="AF372" s="171"/>
      <c r="AG372" s="149" t="s">
        <v>288</v>
      </c>
      <c r="AM372" s="149"/>
      <c r="AN372" s="149"/>
      <c r="AP372" s="149"/>
      <c r="AQ372" s="149"/>
    </row>
    <row r="373" spans="1:43" s="131" customFormat="1" ht="15" x14ac:dyDescent="0.25">
      <c r="A373" s="183"/>
      <c r="B373" s="152"/>
      <c r="C373" s="446" t="s">
        <v>93</v>
      </c>
      <c r="D373" s="446"/>
      <c r="E373" s="446"/>
      <c r="F373" s="182"/>
      <c r="G373" s="180"/>
      <c r="H373" s="180"/>
      <c r="I373" s="180"/>
      <c r="J373" s="181"/>
      <c r="K373" s="180"/>
      <c r="L373" s="179">
        <v>0.61</v>
      </c>
      <c r="M373" s="178"/>
      <c r="N373" s="177">
        <v>5.27</v>
      </c>
      <c r="AF373" s="171"/>
      <c r="AG373" s="149"/>
      <c r="AM373" s="149" t="s">
        <v>93</v>
      </c>
      <c r="AN373" s="149"/>
      <c r="AP373" s="149"/>
      <c r="AQ373" s="149"/>
    </row>
    <row r="374" spans="1:43" s="131" customFormat="1" ht="23.25" x14ac:dyDescent="0.25">
      <c r="A374" s="187" t="s">
        <v>287</v>
      </c>
      <c r="B374" s="166" t="s">
        <v>286</v>
      </c>
      <c r="C374" s="446" t="s">
        <v>285</v>
      </c>
      <c r="D374" s="446"/>
      <c r="E374" s="446"/>
      <c r="F374" s="182" t="s">
        <v>137</v>
      </c>
      <c r="G374" s="180">
        <v>1</v>
      </c>
      <c r="H374" s="186">
        <v>1</v>
      </c>
      <c r="I374" s="186">
        <v>1</v>
      </c>
      <c r="J374" s="179">
        <v>6.02</v>
      </c>
      <c r="K374" s="180"/>
      <c r="L374" s="179">
        <v>0.7</v>
      </c>
      <c r="M374" s="210">
        <v>8.6</v>
      </c>
      <c r="N374" s="177">
        <v>6.02</v>
      </c>
      <c r="AF374" s="171"/>
      <c r="AG374" s="149" t="s">
        <v>285</v>
      </c>
      <c r="AM374" s="149"/>
      <c r="AN374" s="149"/>
      <c r="AP374" s="149"/>
      <c r="AQ374" s="149"/>
    </row>
    <row r="375" spans="1:43" s="131" customFormat="1" ht="15" x14ac:dyDescent="0.25">
      <c r="A375" s="183"/>
      <c r="B375" s="152"/>
      <c r="C375" s="446" t="s">
        <v>93</v>
      </c>
      <c r="D375" s="446"/>
      <c r="E375" s="446"/>
      <c r="F375" s="182"/>
      <c r="G375" s="180"/>
      <c r="H375" s="180"/>
      <c r="I375" s="180"/>
      <c r="J375" s="181"/>
      <c r="K375" s="180"/>
      <c r="L375" s="179">
        <v>0.7</v>
      </c>
      <c r="M375" s="178"/>
      <c r="N375" s="177">
        <v>6.02</v>
      </c>
      <c r="AF375" s="171"/>
      <c r="AG375" s="149"/>
      <c r="AM375" s="149" t="s">
        <v>93</v>
      </c>
      <c r="AN375" s="149"/>
      <c r="AP375" s="149"/>
      <c r="AQ375" s="149"/>
    </row>
    <row r="376" spans="1:43" s="131" customFormat="1" ht="23.25" x14ac:dyDescent="0.25">
      <c r="A376" s="187" t="s">
        <v>284</v>
      </c>
      <c r="B376" s="166" t="s">
        <v>283</v>
      </c>
      <c r="C376" s="446" t="s">
        <v>282</v>
      </c>
      <c r="D376" s="446"/>
      <c r="E376" s="446"/>
      <c r="F376" s="182" t="s">
        <v>207</v>
      </c>
      <c r="G376" s="180">
        <v>1</v>
      </c>
      <c r="H376" s="186">
        <v>1</v>
      </c>
      <c r="I376" s="186">
        <v>1</v>
      </c>
      <c r="J376" s="179">
        <v>4.93</v>
      </c>
      <c r="K376" s="180"/>
      <c r="L376" s="179">
        <v>0.56999999999999995</v>
      </c>
      <c r="M376" s="210">
        <v>8.6</v>
      </c>
      <c r="N376" s="177">
        <v>4.93</v>
      </c>
      <c r="AF376" s="171"/>
      <c r="AG376" s="149" t="s">
        <v>282</v>
      </c>
      <c r="AM376" s="149"/>
      <c r="AN376" s="149"/>
      <c r="AP376" s="149"/>
      <c r="AQ376" s="149"/>
    </row>
    <row r="377" spans="1:43" s="131" customFormat="1" ht="15" x14ac:dyDescent="0.25">
      <c r="A377" s="183"/>
      <c r="B377" s="152"/>
      <c r="C377" s="446" t="s">
        <v>93</v>
      </c>
      <c r="D377" s="446"/>
      <c r="E377" s="446"/>
      <c r="F377" s="182"/>
      <c r="G377" s="180"/>
      <c r="H377" s="180"/>
      <c r="I377" s="180"/>
      <c r="J377" s="181"/>
      <c r="K377" s="180"/>
      <c r="L377" s="179">
        <v>0.56999999999999995</v>
      </c>
      <c r="M377" s="178"/>
      <c r="N377" s="177">
        <v>4.93</v>
      </c>
      <c r="AF377" s="171"/>
      <c r="AG377" s="149"/>
      <c r="AM377" s="149" t="s">
        <v>93</v>
      </c>
      <c r="AN377" s="149"/>
      <c r="AP377" s="149"/>
      <c r="AQ377" s="149"/>
    </row>
    <row r="378" spans="1:43" s="131" customFormat="1" ht="34.5" x14ac:dyDescent="0.25">
      <c r="A378" s="187" t="s">
        <v>281</v>
      </c>
      <c r="B378" s="166" t="s">
        <v>280</v>
      </c>
      <c r="C378" s="446" t="s">
        <v>279</v>
      </c>
      <c r="D378" s="446"/>
      <c r="E378" s="446"/>
      <c r="F378" s="182" t="s">
        <v>207</v>
      </c>
      <c r="G378" s="180">
        <v>100</v>
      </c>
      <c r="H378" s="186">
        <v>1</v>
      </c>
      <c r="I378" s="186">
        <v>100</v>
      </c>
      <c r="J378" s="179">
        <v>0.59</v>
      </c>
      <c r="K378" s="180"/>
      <c r="L378" s="179">
        <v>6.86</v>
      </c>
      <c r="M378" s="210">
        <v>8.6</v>
      </c>
      <c r="N378" s="177">
        <v>59</v>
      </c>
      <c r="AF378" s="171"/>
      <c r="AG378" s="149" t="s">
        <v>279</v>
      </c>
      <c r="AM378" s="149"/>
      <c r="AN378" s="149"/>
      <c r="AP378" s="149"/>
      <c r="AQ378" s="149"/>
    </row>
    <row r="379" spans="1:43" s="131" customFormat="1" ht="15" x14ac:dyDescent="0.25">
      <c r="A379" s="183"/>
      <c r="B379" s="152"/>
      <c r="C379" s="446" t="s">
        <v>93</v>
      </c>
      <c r="D379" s="446"/>
      <c r="E379" s="446"/>
      <c r="F379" s="182"/>
      <c r="G379" s="180"/>
      <c r="H379" s="180"/>
      <c r="I379" s="180"/>
      <c r="J379" s="181"/>
      <c r="K379" s="180"/>
      <c r="L379" s="179">
        <v>6.86</v>
      </c>
      <c r="M379" s="178"/>
      <c r="N379" s="177">
        <v>59</v>
      </c>
      <c r="AF379" s="171"/>
      <c r="AG379" s="149"/>
      <c r="AM379" s="149" t="s">
        <v>93</v>
      </c>
      <c r="AN379" s="149"/>
      <c r="AP379" s="149"/>
      <c r="AQ379" s="149"/>
    </row>
    <row r="380" spans="1:43" s="131" customFormat="1" ht="34.5" x14ac:dyDescent="0.25">
      <c r="A380" s="187" t="s">
        <v>278</v>
      </c>
      <c r="B380" s="166" t="s">
        <v>277</v>
      </c>
      <c r="C380" s="446" t="s">
        <v>276</v>
      </c>
      <c r="D380" s="446"/>
      <c r="E380" s="446"/>
      <c r="F380" s="182" t="s">
        <v>207</v>
      </c>
      <c r="G380" s="180">
        <v>100</v>
      </c>
      <c r="H380" s="186">
        <v>1</v>
      </c>
      <c r="I380" s="186">
        <v>100</v>
      </c>
      <c r="J380" s="179">
        <v>0.63</v>
      </c>
      <c r="K380" s="180"/>
      <c r="L380" s="179">
        <v>7.33</v>
      </c>
      <c r="M380" s="210">
        <v>8.6</v>
      </c>
      <c r="N380" s="177">
        <v>63</v>
      </c>
      <c r="AF380" s="171"/>
      <c r="AG380" s="149" t="s">
        <v>276</v>
      </c>
      <c r="AM380" s="149"/>
      <c r="AN380" s="149"/>
      <c r="AP380" s="149"/>
      <c r="AQ380" s="149"/>
    </row>
    <row r="381" spans="1:43" s="131" customFormat="1" ht="15" x14ac:dyDescent="0.25">
      <c r="A381" s="183"/>
      <c r="B381" s="152"/>
      <c r="C381" s="446" t="s">
        <v>93</v>
      </c>
      <c r="D381" s="446"/>
      <c r="E381" s="446"/>
      <c r="F381" s="182"/>
      <c r="G381" s="180"/>
      <c r="H381" s="180"/>
      <c r="I381" s="180"/>
      <c r="J381" s="181"/>
      <c r="K381" s="180"/>
      <c r="L381" s="179">
        <v>7.33</v>
      </c>
      <c r="M381" s="178"/>
      <c r="N381" s="177">
        <v>63</v>
      </c>
      <c r="AF381" s="171"/>
      <c r="AG381" s="149"/>
      <c r="AM381" s="149" t="s">
        <v>93</v>
      </c>
      <c r="AN381" s="149"/>
      <c r="AP381" s="149"/>
      <c r="AQ381" s="149"/>
    </row>
    <row r="382" spans="1:43" s="131" customFormat="1" ht="23.25" x14ac:dyDescent="0.25">
      <c r="A382" s="187" t="s">
        <v>275</v>
      </c>
      <c r="B382" s="166" t="s">
        <v>274</v>
      </c>
      <c r="C382" s="446" t="s">
        <v>273</v>
      </c>
      <c r="D382" s="446"/>
      <c r="E382" s="446"/>
      <c r="F382" s="182" t="s">
        <v>131</v>
      </c>
      <c r="G382" s="180">
        <v>1</v>
      </c>
      <c r="H382" s="186">
        <v>1</v>
      </c>
      <c r="I382" s="186">
        <v>1</v>
      </c>
      <c r="J382" s="181"/>
      <c r="K382" s="180"/>
      <c r="L382" s="181"/>
      <c r="M382" s="180"/>
      <c r="N382" s="207"/>
      <c r="AF382" s="171"/>
      <c r="AG382" s="149" t="s">
        <v>273</v>
      </c>
      <c r="AM382" s="149"/>
      <c r="AN382" s="149"/>
      <c r="AP382" s="149"/>
      <c r="AQ382" s="149"/>
    </row>
    <row r="383" spans="1:43" s="131" customFormat="1" ht="15" x14ac:dyDescent="0.25">
      <c r="A383" s="188"/>
      <c r="B383" s="158"/>
      <c r="C383" s="441" t="s">
        <v>272</v>
      </c>
      <c r="D383" s="441"/>
      <c r="E383" s="441"/>
      <c r="F383" s="441"/>
      <c r="G383" s="441"/>
      <c r="H383" s="441"/>
      <c r="I383" s="441"/>
      <c r="J383" s="441"/>
      <c r="K383" s="441"/>
      <c r="L383" s="441"/>
      <c r="M383" s="441"/>
      <c r="N383" s="447"/>
      <c r="AF383" s="171"/>
      <c r="AG383" s="149"/>
      <c r="AH383" s="129" t="s">
        <v>272</v>
      </c>
      <c r="AM383" s="149"/>
      <c r="AN383" s="149"/>
      <c r="AP383" s="149"/>
      <c r="AQ383" s="149"/>
    </row>
    <row r="384" spans="1:43" s="131" customFormat="1" ht="34.5" x14ac:dyDescent="0.25">
      <c r="A384" s="206"/>
      <c r="B384" s="159" t="s">
        <v>120</v>
      </c>
      <c r="C384" s="439" t="s">
        <v>119</v>
      </c>
      <c r="D384" s="439"/>
      <c r="E384" s="439"/>
      <c r="F384" s="439"/>
      <c r="G384" s="439"/>
      <c r="H384" s="439"/>
      <c r="I384" s="439"/>
      <c r="J384" s="439"/>
      <c r="K384" s="439"/>
      <c r="L384" s="439"/>
      <c r="M384" s="439"/>
      <c r="N384" s="440"/>
      <c r="AF384" s="171"/>
      <c r="AG384" s="149"/>
      <c r="AI384" s="129" t="s">
        <v>119</v>
      </c>
      <c r="AM384" s="149"/>
      <c r="AN384" s="149"/>
      <c r="AP384" s="149"/>
      <c r="AQ384" s="149"/>
    </row>
    <row r="385" spans="1:43" s="131" customFormat="1" ht="68.25" x14ac:dyDescent="0.25">
      <c r="A385" s="206"/>
      <c r="B385" s="159" t="s">
        <v>118</v>
      </c>
      <c r="C385" s="439" t="s">
        <v>117</v>
      </c>
      <c r="D385" s="439"/>
      <c r="E385" s="439"/>
      <c r="F385" s="439"/>
      <c r="G385" s="439"/>
      <c r="H385" s="439"/>
      <c r="I385" s="439"/>
      <c r="J385" s="439"/>
      <c r="K385" s="439"/>
      <c r="L385" s="439"/>
      <c r="M385" s="439"/>
      <c r="N385" s="440"/>
      <c r="AF385" s="171"/>
      <c r="AG385" s="149"/>
      <c r="AI385" s="129" t="s">
        <v>117</v>
      </c>
      <c r="AM385" s="149"/>
      <c r="AN385" s="149"/>
      <c r="AP385" s="149"/>
      <c r="AQ385" s="149"/>
    </row>
    <row r="386" spans="1:43" s="131" customFormat="1" ht="15" x14ac:dyDescent="0.25">
      <c r="A386" s="200"/>
      <c r="B386" s="159" t="s">
        <v>114</v>
      </c>
      <c r="C386" s="441" t="s">
        <v>113</v>
      </c>
      <c r="D386" s="441"/>
      <c r="E386" s="441"/>
      <c r="F386" s="195"/>
      <c r="G386" s="174"/>
      <c r="H386" s="174"/>
      <c r="I386" s="174"/>
      <c r="J386" s="192">
        <v>288.02</v>
      </c>
      <c r="K386" s="205">
        <v>1.55</v>
      </c>
      <c r="L386" s="192">
        <v>446.43</v>
      </c>
      <c r="M386" s="205">
        <v>32.380000000000003</v>
      </c>
      <c r="N386" s="191">
        <v>14455.4</v>
      </c>
      <c r="AF386" s="171"/>
      <c r="AG386" s="149"/>
      <c r="AJ386" s="129" t="s">
        <v>113</v>
      </c>
      <c r="AM386" s="149"/>
      <c r="AN386" s="149"/>
      <c r="AP386" s="149"/>
      <c r="AQ386" s="149"/>
    </row>
    <row r="387" spans="1:43" s="131" customFormat="1" ht="15" x14ac:dyDescent="0.25">
      <c r="A387" s="200"/>
      <c r="B387" s="159" t="s">
        <v>5</v>
      </c>
      <c r="C387" s="441" t="s">
        <v>128</v>
      </c>
      <c r="D387" s="441"/>
      <c r="E387" s="441"/>
      <c r="F387" s="195"/>
      <c r="G387" s="174"/>
      <c r="H387" s="174"/>
      <c r="I387" s="174"/>
      <c r="J387" s="192">
        <v>68.98</v>
      </c>
      <c r="K387" s="205">
        <v>1.55</v>
      </c>
      <c r="L387" s="192">
        <v>106.92</v>
      </c>
      <c r="M387" s="205">
        <v>11.87</v>
      </c>
      <c r="N387" s="191">
        <v>1269.1400000000001</v>
      </c>
      <c r="AF387" s="171"/>
      <c r="AG387" s="149"/>
      <c r="AJ387" s="129" t="s">
        <v>128</v>
      </c>
      <c r="AM387" s="149"/>
      <c r="AN387" s="149"/>
      <c r="AP387" s="149"/>
      <c r="AQ387" s="149"/>
    </row>
    <row r="388" spans="1:43" s="131" customFormat="1" ht="15" x14ac:dyDescent="0.25">
      <c r="A388" s="200"/>
      <c r="B388" s="159" t="s">
        <v>127</v>
      </c>
      <c r="C388" s="441" t="s">
        <v>126</v>
      </c>
      <c r="D388" s="441"/>
      <c r="E388" s="441"/>
      <c r="F388" s="195"/>
      <c r="G388" s="174"/>
      <c r="H388" s="174"/>
      <c r="I388" s="174"/>
      <c r="J388" s="192">
        <v>4.0199999999999996</v>
      </c>
      <c r="K388" s="205">
        <v>1.55</v>
      </c>
      <c r="L388" s="192">
        <v>6.23</v>
      </c>
      <c r="M388" s="205">
        <v>32.380000000000003</v>
      </c>
      <c r="N388" s="211">
        <v>201.73</v>
      </c>
      <c r="AF388" s="171"/>
      <c r="AG388" s="149"/>
      <c r="AJ388" s="129" t="s">
        <v>126</v>
      </c>
      <c r="AM388" s="149"/>
      <c r="AN388" s="149"/>
      <c r="AP388" s="149"/>
      <c r="AQ388" s="149"/>
    </row>
    <row r="389" spans="1:43" s="131" customFormat="1" ht="15" x14ac:dyDescent="0.25">
      <c r="A389" s="200"/>
      <c r="B389" s="159" t="s">
        <v>4</v>
      </c>
      <c r="C389" s="441" t="s">
        <v>112</v>
      </c>
      <c r="D389" s="441"/>
      <c r="E389" s="441"/>
      <c r="F389" s="195"/>
      <c r="G389" s="174"/>
      <c r="H389" s="174"/>
      <c r="I389" s="174"/>
      <c r="J389" s="192">
        <v>73.7</v>
      </c>
      <c r="K389" s="174"/>
      <c r="L389" s="192">
        <v>73.7</v>
      </c>
      <c r="M389" s="204">
        <v>8.6</v>
      </c>
      <c r="N389" s="211">
        <v>633.82000000000005</v>
      </c>
      <c r="AF389" s="171"/>
      <c r="AG389" s="149"/>
      <c r="AJ389" s="129" t="s">
        <v>112</v>
      </c>
      <c r="AM389" s="149"/>
      <c r="AN389" s="149"/>
      <c r="AP389" s="149"/>
      <c r="AQ389" s="149"/>
    </row>
    <row r="390" spans="1:43" s="131" customFormat="1" ht="15" x14ac:dyDescent="0.25">
      <c r="A390" s="196"/>
      <c r="B390" s="159"/>
      <c r="C390" s="441" t="s">
        <v>110</v>
      </c>
      <c r="D390" s="441"/>
      <c r="E390" s="441"/>
      <c r="F390" s="195" t="s">
        <v>111</v>
      </c>
      <c r="G390" s="205">
        <v>30.64</v>
      </c>
      <c r="H390" s="205">
        <v>1.55</v>
      </c>
      <c r="I390" s="203">
        <v>47.491999999999997</v>
      </c>
      <c r="J390" s="193"/>
      <c r="K390" s="174"/>
      <c r="L390" s="193"/>
      <c r="M390" s="174"/>
      <c r="N390" s="201"/>
      <c r="AF390" s="171"/>
      <c r="AG390" s="149"/>
      <c r="AK390" s="129" t="s">
        <v>110</v>
      </c>
      <c r="AM390" s="149"/>
      <c r="AN390" s="149"/>
      <c r="AP390" s="149"/>
      <c r="AQ390" s="149"/>
    </row>
    <row r="391" spans="1:43" s="131" customFormat="1" ht="15" x14ac:dyDescent="0.25">
      <c r="A391" s="196"/>
      <c r="B391" s="159"/>
      <c r="C391" s="441" t="s">
        <v>125</v>
      </c>
      <c r="D391" s="441"/>
      <c r="E391" s="441"/>
      <c r="F391" s="195" t="s">
        <v>111</v>
      </c>
      <c r="G391" s="205">
        <v>0.32</v>
      </c>
      <c r="H391" s="205">
        <v>1.55</v>
      </c>
      <c r="I391" s="203">
        <v>0.496</v>
      </c>
      <c r="J391" s="193"/>
      <c r="K391" s="174"/>
      <c r="L391" s="193"/>
      <c r="M391" s="174"/>
      <c r="N391" s="201"/>
      <c r="AF391" s="171"/>
      <c r="AG391" s="149"/>
      <c r="AK391" s="129" t="s">
        <v>125</v>
      </c>
      <c r="AM391" s="149"/>
      <c r="AN391" s="149"/>
      <c r="AP391" s="149"/>
      <c r="AQ391" s="149"/>
    </row>
    <row r="392" spans="1:43" s="131" customFormat="1" ht="15" x14ac:dyDescent="0.25">
      <c r="A392" s="200"/>
      <c r="B392" s="159"/>
      <c r="C392" s="448" t="s">
        <v>109</v>
      </c>
      <c r="D392" s="448"/>
      <c r="E392" s="448"/>
      <c r="F392" s="199"/>
      <c r="G392" s="178"/>
      <c r="H392" s="178"/>
      <c r="I392" s="178"/>
      <c r="J392" s="198">
        <v>430.7</v>
      </c>
      <c r="K392" s="178"/>
      <c r="L392" s="198">
        <v>627.04999999999995</v>
      </c>
      <c r="M392" s="178"/>
      <c r="N392" s="197">
        <v>16358.36</v>
      </c>
      <c r="AF392" s="171"/>
      <c r="AG392" s="149"/>
      <c r="AL392" s="129" t="s">
        <v>109</v>
      </c>
      <c r="AM392" s="149"/>
      <c r="AN392" s="149"/>
      <c r="AP392" s="149"/>
      <c r="AQ392" s="149"/>
    </row>
    <row r="393" spans="1:43" s="131" customFormat="1" ht="15" x14ac:dyDescent="0.25">
      <c r="A393" s="196"/>
      <c r="B393" s="159"/>
      <c r="C393" s="441" t="s">
        <v>108</v>
      </c>
      <c r="D393" s="441"/>
      <c r="E393" s="441"/>
      <c r="F393" s="195"/>
      <c r="G393" s="174"/>
      <c r="H393" s="174"/>
      <c r="I393" s="174"/>
      <c r="J393" s="193"/>
      <c r="K393" s="174"/>
      <c r="L393" s="192">
        <v>452.66</v>
      </c>
      <c r="M393" s="174"/>
      <c r="N393" s="191">
        <v>14657.13</v>
      </c>
      <c r="AF393" s="171"/>
      <c r="AG393" s="149"/>
      <c r="AK393" s="129" t="s">
        <v>108</v>
      </c>
      <c r="AM393" s="149"/>
      <c r="AN393" s="149"/>
      <c r="AP393" s="149"/>
      <c r="AQ393" s="149"/>
    </row>
    <row r="394" spans="1:43" s="131" customFormat="1" ht="23.25" x14ac:dyDescent="0.25">
      <c r="A394" s="196"/>
      <c r="B394" s="159" t="s">
        <v>107</v>
      </c>
      <c r="C394" s="441" t="s">
        <v>106</v>
      </c>
      <c r="D394" s="441"/>
      <c r="E394" s="441"/>
      <c r="F394" s="195" t="s">
        <v>3</v>
      </c>
      <c r="G394" s="194">
        <v>97</v>
      </c>
      <c r="H394" s="174"/>
      <c r="I394" s="194">
        <v>97</v>
      </c>
      <c r="J394" s="193"/>
      <c r="K394" s="174"/>
      <c r="L394" s="192">
        <v>439.08</v>
      </c>
      <c r="M394" s="174"/>
      <c r="N394" s="191">
        <v>14217.42</v>
      </c>
      <c r="AF394" s="171"/>
      <c r="AG394" s="149"/>
      <c r="AK394" s="129" t="s">
        <v>106</v>
      </c>
      <c r="AM394" s="149"/>
      <c r="AN394" s="149"/>
      <c r="AP394" s="149"/>
      <c r="AQ394" s="149"/>
    </row>
    <row r="395" spans="1:43" s="131" customFormat="1" ht="23.25" x14ac:dyDescent="0.25">
      <c r="A395" s="196"/>
      <c r="B395" s="159" t="s">
        <v>105</v>
      </c>
      <c r="C395" s="441" t="s">
        <v>104</v>
      </c>
      <c r="D395" s="441"/>
      <c r="E395" s="441"/>
      <c r="F395" s="195" t="s">
        <v>3</v>
      </c>
      <c r="G395" s="194">
        <v>51</v>
      </c>
      <c r="H395" s="174"/>
      <c r="I395" s="194">
        <v>51</v>
      </c>
      <c r="J395" s="193"/>
      <c r="K395" s="174"/>
      <c r="L395" s="192">
        <v>230.86</v>
      </c>
      <c r="M395" s="174"/>
      <c r="N395" s="191">
        <v>7475.14</v>
      </c>
      <c r="AF395" s="171"/>
      <c r="AG395" s="149"/>
      <c r="AK395" s="129" t="s">
        <v>104</v>
      </c>
      <c r="AM395" s="149"/>
      <c r="AN395" s="149"/>
      <c r="AP395" s="149"/>
      <c r="AQ395" s="149"/>
    </row>
    <row r="396" spans="1:43" s="131" customFormat="1" ht="15" x14ac:dyDescent="0.25">
      <c r="A396" s="183"/>
      <c r="B396" s="152"/>
      <c r="C396" s="446" t="s">
        <v>93</v>
      </c>
      <c r="D396" s="446"/>
      <c r="E396" s="446"/>
      <c r="F396" s="182"/>
      <c r="G396" s="180"/>
      <c r="H396" s="180"/>
      <c r="I396" s="180"/>
      <c r="J396" s="181"/>
      <c r="K396" s="180"/>
      <c r="L396" s="190">
        <v>1296.99</v>
      </c>
      <c r="M396" s="178"/>
      <c r="N396" s="189">
        <v>38050.92</v>
      </c>
      <c r="AF396" s="171"/>
      <c r="AG396" s="149"/>
      <c r="AM396" s="149" t="s">
        <v>93</v>
      </c>
      <c r="AN396" s="149"/>
      <c r="AP396" s="149"/>
      <c r="AQ396" s="149"/>
    </row>
    <row r="397" spans="1:43" s="131" customFormat="1" ht="23.25" x14ac:dyDescent="0.25">
      <c r="A397" s="187" t="s">
        <v>271</v>
      </c>
      <c r="B397" s="166" t="s">
        <v>270</v>
      </c>
      <c r="C397" s="446" t="s">
        <v>268</v>
      </c>
      <c r="D397" s="446"/>
      <c r="E397" s="446"/>
      <c r="F397" s="182" t="s">
        <v>269</v>
      </c>
      <c r="G397" s="180">
        <v>0.1</v>
      </c>
      <c r="H397" s="186">
        <v>1</v>
      </c>
      <c r="I397" s="210">
        <v>0.1</v>
      </c>
      <c r="J397" s="190">
        <v>1066.46</v>
      </c>
      <c r="K397" s="180"/>
      <c r="L397" s="179">
        <v>106.65</v>
      </c>
      <c r="M397" s="210">
        <v>8.6</v>
      </c>
      <c r="N397" s="177">
        <v>917.19</v>
      </c>
      <c r="AF397" s="171"/>
      <c r="AG397" s="149" t="s">
        <v>268</v>
      </c>
      <c r="AM397" s="149"/>
      <c r="AN397" s="149"/>
      <c r="AP397" s="149"/>
      <c r="AQ397" s="149"/>
    </row>
    <row r="398" spans="1:43" s="131" customFormat="1" ht="15" x14ac:dyDescent="0.25">
      <c r="A398" s="188"/>
      <c r="B398" s="158"/>
      <c r="C398" s="441" t="s">
        <v>267</v>
      </c>
      <c r="D398" s="441"/>
      <c r="E398" s="441"/>
      <c r="F398" s="441"/>
      <c r="G398" s="441"/>
      <c r="H398" s="441"/>
      <c r="I398" s="441"/>
      <c r="J398" s="441"/>
      <c r="K398" s="441"/>
      <c r="L398" s="441"/>
      <c r="M398" s="441"/>
      <c r="N398" s="447"/>
      <c r="AF398" s="171"/>
      <c r="AG398" s="149"/>
      <c r="AH398" s="129" t="s">
        <v>267</v>
      </c>
      <c r="AM398" s="149"/>
      <c r="AN398" s="149"/>
      <c r="AP398" s="149"/>
      <c r="AQ398" s="149"/>
    </row>
    <row r="399" spans="1:43" s="131" customFormat="1" ht="15" x14ac:dyDescent="0.25">
      <c r="A399" s="183"/>
      <c r="B399" s="152"/>
      <c r="C399" s="446" t="s">
        <v>93</v>
      </c>
      <c r="D399" s="446"/>
      <c r="E399" s="446"/>
      <c r="F399" s="182"/>
      <c r="G399" s="180"/>
      <c r="H399" s="180"/>
      <c r="I399" s="180"/>
      <c r="J399" s="181"/>
      <c r="K399" s="180"/>
      <c r="L399" s="179">
        <v>106.65</v>
      </c>
      <c r="M399" s="178"/>
      <c r="N399" s="177">
        <v>917.19</v>
      </c>
      <c r="AF399" s="171"/>
      <c r="AG399" s="149"/>
      <c r="AM399" s="149" t="s">
        <v>93</v>
      </c>
      <c r="AN399" s="149"/>
      <c r="AP399" s="149"/>
      <c r="AQ399" s="149"/>
    </row>
    <row r="400" spans="1:43" s="131" customFormat="1" ht="23.25" x14ac:dyDescent="0.25">
      <c r="A400" s="187" t="s">
        <v>266</v>
      </c>
      <c r="B400" s="166" t="s">
        <v>265</v>
      </c>
      <c r="C400" s="446" t="s">
        <v>264</v>
      </c>
      <c r="D400" s="446"/>
      <c r="E400" s="446"/>
      <c r="F400" s="182" t="s">
        <v>131</v>
      </c>
      <c r="G400" s="180">
        <v>0.02</v>
      </c>
      <c r="H400" s="186">
        <v>1</v>
      </c>
      <c r="I400" s="184">
        <v>0.02</v>
      </c>
      <c r="J400" s="181"/>
      <c r="K400" s="180"/>
      <c r="L400" s="181"/>
      <c r="M400" s="180"/>
      <c r="N400" s="207"/>
      <c r="AF400" s="171"/>
      <c r="AG400" s="149" t="s">
        <v>264</v>
      </c>
      <c r="AM400" s="149"/>
      <c r="AN400" s="149"/>
      <c r="AP400" s="149"/>
      <c r="AQ400" s="149"/>
    </row>
    <row r="401" spans="1:43" s="131" customFormat="1" ht="15" x14ac:dyDescent="0.25">
      <c r="A401" s="188"/>
      <c r="B401" s="158"/>
      <c r="C401" s="441" t="s">
        <v>263</v>
      </c>
      <c r="D401" s="441"/>
      <c r="E401" s="441"/>
      <c r="F401" s="441"/>
      <c r="G401" s="441"/>
      <c r="H401" s="441"/>
      <c r="I401" s="441"/>
      <c r="J401" s="441"/>
      <c r="K401" s="441"/>
      <c r="L401" s="441"/>
      <c r="M401" s="441"/>
      <c r="N401" s="447"/>
      <c r="AF401" s="171"/>
      <c r="AG401" s="149"/>
      <c r="AH401" s="129" t="s">
        <v>263</v>
      </c>
      <c r="AM401" s="149"/>
      <c r="AN401" s="149"/>
      <c r="AP401" s="149"/>
      <c r="AQ401" s="149"/>
    </row>
    <row r="402" spans="1:43" s="131" customFormat="1" ht="34.5" x14ac:dyDescent="0.25">
      <c r="A402" s="206"/>
      <c r="B402" s="159" t="s">
        <v>120</v>
      </c>
      <c r="C402" s="439" t="s">
        <v>119</v>
      </c>
      <c r="D402" s="439"/>
      <c r="E402" s="439"/>
      <c r="F402" s="439"/>
      <c r="G402" s="439"/>
      <c r="H402" s="439"/>
      <c r="I402" s="439"/>
      <c r="J402" s="439"/>
      <c r="K402" s="439"/>
      <c r="L402" s="439"/>
      <c r="M402" s="439"/>
      <c r="N402" s="440"/>
      <c r="AF402" s="171"/>
      <c r="AG402" s="149"/>
      <c r="AI402" s="129" t="s">
        <v>119</v>
      </c>
      <c r="AM402" s="149"/>
      <c r="AN402" s="149"/>
      <c r="AP402" s="149"/>
      <c r="AQ402" s="149"/>
    </row>
    <row r="403" spans="1:43" s="131" customFormat="1" ht="68.25" x14ac:dyDescent="0.25">
      <c r="A403" s="206"/>
      <c r="B403" s="159" t="s">
        <v>118</v>
      </c>
      <c r="C403" s="439" t="s">
        <v>117</v>
      </c>
      <c r="D403" s="439"/>
      <c r="E403" s="439"/>
      <c r="F403" s="439"/>
      <c r="G403" s="439"/>
      <c r="H403" s="439"/>
      <c r="I403" s="439"/>
      <c r="J403" s="439"/>
      <c r="K403" s="439"/>
      <c r="L403" s="439"/>
      <c r="M403" s="439"/>
      <c r="N403" s="440"/>
      <c r="AF403" s="171"/>
      <c r="AG403" s="149"/>
      <c r="AI403" s="129" t="s">
        <v>117</v>
      </c>
      <c r="AM403" s="149"/>
      <c r="AN403" s="149"/>
      <c r="AP403" s="149"/>
      <c r="AQ403" s="149"/>
    </row>
    <row r="404" spans="1:43" s="131" customFormat="1" ht="15" x14ac:dyDescent="0.25">
      <c r="A404" s="200"/>
      <c r="B404" s="159" t="s">
        <v>114</v>
      </c>
      <c r="C404" s="441" t="s">
        <v>113</v>
      </c>
      <c r="D404" s="441"/>
      <c r="E404" s="441"/>
      <c r="F404" s="195"/>
      <c r="G404" s="174"/>
      <c r="H404" s="174"/>
      <c r="I404" s="174"/>
      <c r="J404" s="192">
        <v>80.459999999999994</v>
      </c>
      <c r="K404" s="205">
        <v>1.55</v>
      </c>
      <c r="L404" s="192">
        <v>2.4900000000000002</v>
      </c>
      <c r="M404" s="205">
        <v>32.380000000000003</v>
      </c>
      <c r="N404" s="211">
        <v>80.63</v>
      </c>
      <c r="AF404" s="171"/>
      <c r="AG404" s="149"/>
      <c r="AJ404" s="129" t="s">
        <v>113</v>
      </c>
      <c r="AM404" s="149"/>
      <c r="AN404" s="149"/>
      <c r="AP404" s="149"/>
      <c r="AQ404" s="149"/>
    </row>
    <row r="405" spans="1:43" s="131" customFormat="1" ht="15" x14ac:dyDescent="0.25">
      <c r="A405" s="200"/>
      <c r="B405" s="159" t="s">
        <v>5</v>
      </c>
      <c r="C405" s="441" t="s">
        <v>128</v>
      </c>
      <c r="D405" s="441"/>
      <c r="E405" s="441"/>
      <c r="F405" s="195"/>
      <c r="G405" s="174"/>
      <c r="H405" s="174"/>
      <c r="I405" s="174"/>
      <c r="J405" s="192">
        <v>95.01</v>
      </c>
      <c r="K405" s="205">
        <v>1.55</v>
      </c>
      <c r="L405" s="192">
        <v>2.95</v>
      </c>
      <c r="M405" s="205">
        <v>11.87</v>
      </c>
      <c r="N405" s="211">
        <v>35.020000000000003</v>
      </c>
      <c r="AF405" s="171"/>
      <c r="AG405" s="149"/>
      <c r="AJ405" s="129" t="s">
        <v>128</v>
      </c>
      <c r="AM405" s="149"/>
      <c r="AN405" s="149"/>
      <c r="AP405" s="149"/>
      <c r="AQ405" s="149"/>
    </row>
    <row r="406" spans="1:43" s="131" customFormat="1" ht="15" x14ac:dyDescent="0.25">
      <c r="A406" s="200"/>
      <c r="B406" s="159" t="s">
        <v>127</v>
      </c>
      <c r="C406" s="441" t="s">
        <v>126</v>
      </c>
      <c r="D406" s="441"/>
      <c r="E406" s="441"/>
      <c r="F406" s="195"/>
      <c r="G406" s="174"/>
      <c r="H406" s="174"/>
      <c r="I406" s="174"/>
      <c r="J406" s="192">
        <v>23.33</v>
      </c>
      <c r="K406" s="205">
        <v>1.55</v>
      </c>
      <c r="L406" s="192">
        <v>0.72</v>
      </c>
      <c r="M406" s="205">
        <v>32.380000000000003</v>
      </c>
      <c r="N406" s="211">
        <v>23.31</v>
      </c>
      <c r="AF406" s="171"/>
      <c r="AG406" s="149"/>
      <c r="AJ406" s="129" t="s">
        <v>126</v>
      </c>
      <c r="AM406" s="149"/>
      <c r="AN406" s="149"/>
      <c r="AP406" s="149"/>
      <c r="AQ406" s="149"/>
    </row>
    <row r="407" spans="1:43" s="131" customFormat="1" ht="15" x14ac:dyDescent="0.25">
      <c r="A407" s="200"/>
      <c r="B407" s="159" t="s">
        <v>4</v>
      </c>
      <c r="C407" s="441" t="s">
        <v>112</v>
      </c>
      <c r="D407" s="441"/>
      <c r="E407" s="441"/>
      <c r="F407" s="195"/>
      <c r="G407" s="174"/>
      <c r="H407" s="174"/>
      <c r="I407" s="174"/>
      <c r="J407" s="192">
        <v>407.53</v>
      </c>
      <c r="K407" s="174"/>
      <c r="L407" s="192">
        <v>8.15</v>
      </c>
      <c r="M407" s="204">
        <v>8.6</v>
      </c>
      <c r="N407" s="211">
        <v>70.09</v>
      </c>
      <c r="AF407" s="171"/>
      <c r="AG407" s="149"/>
      <c r="AJ407" s="129" t="s">
        <v>112</v>
      </c>
      <c r="AM407" s="149"/>
      <c r="AN407" s="149"/>
      <c r="AP407" s="149"/>
      <c r="AQ407" s="149"/>
    </row>
    <row r="408" spans="1:43" s="131" customFormat="1" ht="15" x14ac:dyDescent="0.25">
      <c r="A408" s="196"/>
      <c r="B408" s="159"/>
      <c r="C408" s="441" t="s">
        <v>110</v>
      </c>
      <c r="D408" s="441"/>
      <c r="E408" s="441"/>
      <c r="F408" s="195" t="s">
        <v>111</v>
      </c>
      <c r="G408" s="205">
        <v>8.56</v>
      </c>
      <c r="H408" s="205">
        <v>1.55</v>
      </c>
      <c r="I408" s="243">
        <v>0.26535999999999998</v>
      </c>
      <c r="J408" s="193"/>
      <c r="K408" s="174"/>
      <c r="L408" s="193"/>
      <c r="M408" s="174"/>
      <c r="N408" s="201"/>
      <c r="AF408" s="171"/>
      <c r="AG408" s="149"/>
      <c r="AK408" s="129" t="s">
        <v>110</v>
      </c>
      <c r="AM408" s="149"/>
      <c r="AN408" s="149"/>
      <c r="AP408" s="149"/>
      <c r="AQ408" s="149"/>
    </row>
    <row r="409" spans="1:43" s="131" customFormat="1" ht="15" x14ac:dyDescent="0.25">
      <c r="A409" s="196"/>
      <c r="B409" s="159"/>
      <c r="C409" s="441" t="s">
        <v>125</v>
      </c>
      <c r="D409" s="441"/>
      <c r="E409" s="441"/>
      <c r="F409" s="195" t="s">
        <v>111</v>
      </c>
      <c r="G409" s="205">
        <v>2.27</v>
      </c>
      <c r="H409" s="205">
        <v>1.55</v>
      </c>
      <c r="I409" s="243">
        <v>7.0370000000000002E-2</v>
      </c>
      <c r="J409" s="193"/>
      <c r="K409" s="174"/>
      <c r="L409" s="193"/>
      <c r="M409" s="174"/>
      <c r="N409" s="201"/>
      <c r="AF409" s="171"/>
      <c r="AG409" s="149"/>
      <c r="AK409" s="129" t="s">
        <v>125</v>
      </c>
      <c r="AM409" s="149"/>
      <c r="AN409" s="149"/>
      <c r="AP409" s="149"/>
      <c r="AQ409" s="149"/>
    </row>
    <row r="410" spans="1:43" s="131" customFormat="1" ht="15" x14ac:dyDescent="0.25">
      <c r="A410" s="200"/>
      <c r="B410" s="159"/>
      <c r="C410" s="448" t="s">
        <v>109</v>
      </c>
      <c r="D410" s="448"/>
      <c r="E410" s="448"/>
      <c r="F410" s="199"/>
      <c r="G410" s="178"/>
      <c r="H410" s="178"/>
      <c r="I410" s="178"/>
      <c r="J410" s="198">
        <v>583</v>
      </c>
      <c r="K410" s="178"/>
      <c r="L410" s="198">
        <v>13.59</v>
      </c>
      <c r="M410" s="178"/>
      <c r="N410" s="245">
        <v>185.74</v>
      </c>
      <c r="AF410" s="171"/>
      <c r="AG410" s="149"/>
      <c r="AL410" s="129" t="s">
        <v>109</v>
      </c>
      <c r="AM410" s="149"/>
      <c r="AN410" s="149"/>
      <c r="AP410" s="149"/>
      <c r="AQ410" s="149"/>
    </row>
    <row r="411" spans="1:43" s="131" customFormat="1" ht="15" x14ac:dyDescent="0.25">
      <c r="A411" s="196"/>
      <c r="B411" s="159"/>
      <c r="C411" s="441" t="s">
        <v>108</v>
      </c>
      <c r="D411" s="441"/>
      <c r="E411" s="441"/>
      <c r="F411" s="195"/>
      <c r="G411" s="174"/>
      <c r="H411" s="174"/>
      <c r="I411" s="174"/>
      <c r="J411" s="193"/>
      <c r="K411" s="174"/>
      <c r="L411" s="192">
        <v>3.21</v>
      </c>
      <c r="M411" s="174"/>
      <c r="N411" s="211">
        <v>103.94</v>
      </c>
      <c r="AF411" s="171"/>
      <c r="AG411" s="149"/>
      <c r="AK411" s="129" t="s">
        <v>108</v>
      </c>
      <c r="AM411" s="149"/>
      <c r="AN411" s="149"/>
      <c r="AP411" s="149"/>
      <c r="AQ411" s="149"/>
    </row>
    <row r="412" spans="1:43" s="131" customFormat="1" ht="23.25" x14ac:dyDescent="0.25">
      <c r="A412" s="196"/>
      <c r="B412" s="159" t="s">
        <v>107</v>
      </c>
      <c r="C412" s="441" t="s">
        <v>106</v>
      </c>
      <c r="D412" s="441"/>
      <c r="E412" s="441"/>
      <c r="F412" s="195" t="s">
        <v>3</v>
      </c>
      <c r="G412" s="194">
        <v>97</v>
      </c>
      <c r="H412" s="174"/>
      <c r="I412" s="194">
        <v>97</v>
      </c>
      <c r="J412" s="193"/>
      <c r="K412" s="174"/>
      <c r="L412" s="192">
        <v>3.11</v>
      </c>
      <c r="M412" s="174"/>
      <c r="N412" s="211">
        <v>100.82</v>
      </c>
      <c r="AF412" s="171"/>
      <c r="AG412" s="149"/>
      <c r="AK412" s="129" t="s">
        <v>106</v>
      </c>
      <c r="AM412" s="149"/>
      <c r="AN412" s="149"/>
      <c r="AP412" s="149"/>
      <c r="AQ412" s="149"/>
    </row>
    <row r="413" spans="1:43" s="131" customFormat="1" ht="23.25" x14ac:dyDescent="0.25">
      <c r="A413" s="196"/>
      <c r="B413" s="159" t="s">
        <v>105</v>
      </c>
      <c r="C413" s="441" t="s">
        <v>104</v>
      </c>
      <c r="D413" s="441"/>
      <c r="E413" s="441"/>
      <c r="F413" s="195" t="s">
        <v>3</v>
      </c>
      <c r="G413" s="194">
        <v>51</v>
      </c>
      <c r="H413" s="174"/>
      <c r="I413" s="194">
        <v>51</v>
      </c>
      <c r="J413" s="193"/>
      <c r="K413" s="174"/>
      <c r="L413" s="192">
        <v>1.64</v>
      </c>
      <c r="M413" s="174"/>
      <c r="N413" s="211">
        <v>53.01</v>
      </c>
      <c r="AF413" s="171"/>
      <c r="AG413" s="149"/>
      <c r="AK413" s="129" t="s">
        <v>104</v>
      </c>
      <c r="AM413" s="149"/>
      <c r="AN413" s="149"/>
      <c r="AP413" s="149"/>
      <c r="AQ413" s="149"/>
    </row>
    <row r="414" spans="1:43" s="131" customFormat="1" ht="15" x14ac:dyDescent="0.25">
      <c r="A414" s="183"/>
      <c r="B414" s="152"/>
      <c r="C414" s="446" t="s">
        <v>93</v>
      </c>
      <c r="D414" s="446"/>
      <c r="E414" s="446"/>
      <c r="F414" s="182"/>
      <c r="G414" s="180"/>
      <c r="H414" s="180"/>
      <c r="I414" s="180"/>
      <c r="J414" s="181"/>
      <c r="K414" s="180"/>
      <c r="L414" s="179">
        <v>18.34</v>
      </c>
      <c r="M414" s="178"/>
      <c r="N414" s="177">
        <v>339.57</v>
      </c>
      <c r="AF414" s="171"/>
      <c r="AG414" s="149"/>
      <c r="AM414" s="149" t="s">
        <v>93</v>
      </c>
      <c r="AN414" s="149"/>
      <c r="AP414" s="149"/>
      <c r="AQ414" s="149"/>
    </row>
    <row r="415" spans="1:43" s="131" customFormat="1" ht="34.5" x14ac:dyDescent="0.25">
      <c r="A415" s="187" t="s">
        <v>262</v>
      </c>
      <c r="B415" s="166" t="s">
        <v>261</v>
      </c>
      <c r="C415" s="446" t="s">
        <v>260</v>
      </c>
      <c r="D415" s="446"/>
      <c r="E415" s="446"/>
      <c r="F415" s="182" t="s">
        <v>123</v>
      </c>
      <c r="G415" s="180">
        <v>0.02</v>
      </c>
      <c r="H415" s="186">
        <v>1</v>
      </c>
      <c r="I415" s="184">
        <v>0.02</v>
      </c>
      <c r="J415" s="179">
        <v>985</v>
      </c>
      <c r="K415" s="180"/>
      <c r="L415" s="179">
        <v>19.7</v>
      </c>
      <c r="M415" s="210">
        <v>8.6</v>
      </c>
      <c r="N415" s="177">
        <v>169.42</v>
      </c>
      <c r="AF415" s="171"/>
      <c r="AG415" s="149" t="s">
        <v>260</v>
      </c>
      <c r="AM415" s="149"/>
      <c r="AN415" s="149"/>
      <c r="AP415" s="149"/>
      <c r="AQ415" s="149"/>
    </row>
    <row r="416" spans="1:43" s="131" customFormat="1" ht="15" x14ac:dyDescent="0.25">
      <c r="A416" s="188"/>
      <c r="B416" s="158"/>
      <c r="C416" s="441" t="s">
        <v>259</v>
      </c>
      <c r="D416" s="441"/>
      <c r="E416" s="441"/>
      <c r="F416" s="441"/>
      <c r="G416" s="441"/>
      <c r="H416" s="441"/>
      <c r="I416" s="441"/>
      <c r="J416" s="441"/>
      <c r="K416" s="441"/>
      <c r="L416" s="441"/>
      <c r="M416" s="441"/>
      <c r="N416" s="447"/>
      <c r="AF416" s="171"/>
      <c r="AG416" s="149"/>
      <c r="AH416" s="129" t="s">
        <v>259</v>
      </c>
      <c r="AM416" s="149"/>
      <c r="AN416" s="149"/>
      <c r="AP416" s="149"/>
      <c r="AQ416" s="149"/>
    </row>
    <row r="417" spans="1:43" s="131" customFormat="1" ht="15" x14ac:dyDescent="0.25">
      <c r="A417" s="183"/>
      <c r="B417" s="152"/>
      <c r="C417" s="446" t="s">
        <v>93</v>
      </c>
      <c r="D417" s="446"/>
      <c r="E417" s="446"/>
      <c r="F417" s="182"/>
      <c r="G417" s="180"/>
      <c r="H417" s="180"/>
      <c r="I417" s="180"/>
      <c r="J417" s="181"/>
      <c r="K417" s="180"/>
      <c r="L417" s="179">
        <v>19.7</v>
      </c>
      <c r="M417" s="178"/>
      <c r="N417" s="177">
        <v>169.42</v>
      </c>
      <c r="AF417" s="171"/>
      <c r="AG417" s="149"/>
      <c r="AM417" s="149" t="s">
        <v>93</v>
      </c>
      <c r="AN417" s="149"/>
      <c r="AP417" s="149"/>
      <c r="AQ417" s="149"/>
    </row>
    <row r="418" spans="1:43" s="131" customFormat="1" ht="23.25" x14ac:dyDescent="0.25">
      <c r="A418" s="187" t="s">
        <v>258</v>
      </c>
      <c r="B418" s="166" t="s">
        <v>257</v>
      </c>
      <c r="C418" s="446" t="s">
        <v>256</v>
      </c>
      <c r="D418" s="446"/>
      <c r="E418" s="446"/>
      <c r="F418" s="182" t="s">
        <v>131</v>
      </c>
      <c r="G418" s="180">
        <v>2</v>
      </c>
      <c r="H418" s="186">
        <v>1</v>
      </c>
      <c r="I418" s="186">
        <v>2</v>
      </c>
      <c r="J418" s="181"/>
      <c r="K418" s="180"/>
      <c r="L418" s="181"/>
      <c r="M418" s="180"/>
      <c r="N418" s="207"/>
      <c r="AF418" s="171"/>
      <c r="AG418" s="149" t="s">
        <v>256</v>
      </c>
      <c r="AM418" s="149"/>
      <c r="AN418" s="149"/>
      <c r="AP418" s="149"/>
      <c r="AQ418" s="149"/>
    </row>
    <row r="419" spans="1:43" s="131" customFormat="1" ht="15" x14ac:dyDescent="0.25">
      <c r="A419" s="188"/>
      <c r="B419" s="158"/>
      <c r="C419" s="441" t="s">
        <v>255</v>
      </c>
      <c r="D419" s="441"/>
      <c r="E419" s="441"/>
      <c r="F419" s="441"/>
      <c r="G419" s="441"/>
      <c r="H419" s="441"/>
      <c r="I419" s="441"/>
      <c r="J419" s="441"/>
      <c r="K419" s="441"/>
      <c r="L419" s="441"/>
      <c r="M419" s="441"/>
      <c r="N419" s="447"/>
      <c r="AF419" s="171"/>
      <c r="AG419" s="149"/>
      <c r="AH419" s="129" t="s">
        <v>255</v>
      </c>
      <c r="AM419" s="149"/>
      <c r="AN419" s="149"/>
      <c r="AP419" s="149"/>
      <c r="AQ419" s="149"/>
    </row>
    <row r="420" spans="1:43" s="131" customFormat="1" ht="34.5" x14ac:dyDescent="0.25">
      <c r="A420" s="206"/>
      <c r="B420" s="159" t="s">
        <v>120</v>
      </c>
      <c r="C420" s="439" t="s">
        <v>119</v>
      </c>
      <c r="D420" s="439"/>
      <c r="E420" s="439"/>
      <c r="F420" s="439"/>
      <c r="G420" s="439"/>
      <c r="H420" s="439"/>
      <c r="I420" s="439"/>
      <c r="J420" s="439"/>
      <c r="K420" s="439"/>
      <c r="L420" s="439"/>
      <c r="M420" s="439"/>
      <c r="N420" s="440"/>
      <c r="AF420" s="171"/>
      <c r="AG420" s="149"/>
      <c r="AI420" s="129" t="s">
        <v>119</v>
      </c>
      <c r="AM420" s="149"/>
      <c r="AN420" s="149"/>
      <c r="AP420" s="149"/>
      <c r="AQ420" s="149"/>
    </row>
    <row r="421" spans="1:43" s="131" customFormat="1" ht="68.25" x14ac:dyDescent="0.25">
      <c r="A421" s="206"/>
      <c r="B421" s="159" t="s">
        <v>118</v>
      </c>
      <c r="C421" s="439" t="s">
        <v>117</v>
      </c>
      <c r="D421" s="439"/>
      <c r="E421" s="439"/>
      <c r="F421" s="439"/>
      <c r="G421" s="439"/>
      <c r="H421" s="439"/>
      <c r="I421" s="439"/>
      <c r="J421" s="439"/>
      <c r="K421" s="439"/>
      <c r="L421" s="439"/>
      <c r="M421" s="439"/>
      <c r="N421" s="440"/>
      <c r="AF421" s="171"/>
      <c r="AG421" s="149"/>
      <c r="AI421" s="129" t="s">
        <v>117</v>
      </c>
      <c r="AM421" s="149"/>
      <c r="AN421" s="149"/>
      <c r="AP421" s="149"/>
      <c r="AQ421" s="149"/>
    </row>
    <row r="422" spans="1:43" s="131" customFormat="1" ht="15" x14ac:dyDescent="0.25">
      <c r="A422" s="200"/>
      <c r="B422" s="159" t="s">
        <v>114</v>
      </c>
      <c r="C422" s="441" t="s">
        <v>113</v>
      </c>
      <c r="D422" s="441"/>
      <c r="E422" s="441"/>
      <c r="F422" s="195"/>
      <c r="G422" s="174"/>
      <c r="H422" s="174"/>
      <c r="I422" s="174"/>
      <c r="J422" s="192">
        <v>260.94</v>
      </c>
      <c r="K422" s="205">
        <v>1.55</v>
      </c>
      <c r="L422" s="192">
        <v>808.91</v>
      </c>
      <c r="M422" s="205">
        <v>32.380000000000003</v>
      </c>
      <c r="N422" s="191">
        <v>26192.51</v>
      </c>
      <c r="AF422" s="171"/>
      <c r="AG422" s="149"/>
      <c r="AJ422" s="129" t="s">
        <v>113</v>
      </c>
      <c r="AM422" s="149"/>
      <c r="AN422" s="149"/>
      <c r="AP422" s="149"/>
      <c r="AQ422" s="149"/>
    </row>
    <row r="423" spans="1:43" s="131" customFormat="1" ht="15" x14ac:dyDescent="0.25">
      <c r="A423" s="200"/>
      <c r="B423" s="159" t="s">
        <v>5</v>
      </c>
      <c r="C423" s="441" t="s">
        <v>128</v>
      </c>
      <c r="D423" s="441"/>
      <c r="E423" s="441"/>
      <c r="F423" s="195"/>
      <c r="G423" s="174"/>
      <c r="H423" s="174"/>
      <c r="I423" s="174"/>
      <c r="J423" s="192">
        <v>148.59</v>
      </c>
      <c r="K423" s="205">
        <v>1.55</v>
      </c>
      <c r="L423" s="192">
        <v>460.63</v>
      </c>
      <c r="M423" s="205">
        <v>11.87</v>
      </c>
      <c r="N423" s="191">
        <v>5467.68</v>
      </c>
      <c r="AF423" s="171"/>
      <c r="AG423" s="149"/>
      <c r="AJ423" s="129" t="s">
        <v>128</v>
      </c>
      <c r="AM423" s="149"/>
      <c r="AN423" s="149"/>
      <c r="AP423" s="149"/>
      <c r="AQ423" s="149"/>
    </row>
    <row r="424" spans="1:43" s="131" customFormat="1" ht="15" x14ac:dyDescent="0.25">
      <c r="A424" s="200"/>
      <c r="B424" s="159" t="s">
        <v>127</v>
      </c>
      <c r="C424" s="441" t="s">
        <v>126</v>
      </c>
      <c r="D424" s="441"/>
      <c r="E424" s="441"/>
      <c r="F424" s="195"/>
      <c r="G424" s="174"/>
      <c r="H424" s="174"/>
      <c r="I424" s="174"/>
      <c r="J424" s="192">
        <v>4.5199999999999996</v>
      </c>
      <c r="K424" s="205">
        <v>1.55</v>
      </c>
      <c r="L424" s="192">
        <v>14.01</v>
      </c>
      <c r="M424" s="205">
        <v>32.380000000000003</v>
      </c>
      <c r="N424" s="211">
        <v>453.64</v>
      </c>
      <c r="AF424" s="171"/>
      <c r="AG424" s="149"/>
      <c r="AJ424" s="129" t="s">
        <v>126</v>
      </c>
      <c r="AM424" s="149"/>
      <c r="AN424" s="149"/>
      <c r="AP424" s="149"/>
      <c r="AQ424" s="149"/>
    </row>
    <row r="425" spans="1:43" s="131" customFormat="1" ht="15" x14ac:dyDescent="0.25">
      <c r="A425" s="200"/>
      <c r="B425" s="159" t="s">
        <v>4</v>
      </c>
      <c r="C425" s="441" t="s">
        <v>112</v>
      </c>
      <c r="D425" s="441"/>
      <c r="E425" s="441"/>
      <c r="F425" s="195"/>
      <c r="G425" s="174"/>
      <c r="H425" s="174"/>
      <c r="I425" s="174"/>
      <c r="J425" s="192">
        <v>600.62</v>
      </c>
      <c r="K425" s="174"/>
      <c r="L425" s="208">
        <v>1201.24</v>
      </c>
      <c r="M425" s="204">
        <v>8.6</v>
      </c>
      <c r="N425" s="191">
        <v>10330.66</v>
      </c>
      <c r="AF425" s="171"/>
      <c r="AG425" s="149"/>
      <c r="AJ425" s="129" t="s">
        <v>112</v>
      </c>
      <c r="AM425" s="149"/>
      <c r="AN425" s="149"/>
      <c r="AP425" s="149"/>
      <c r="AQ425" s="149"/>
    </row>
    <row r="426" spans="1:43" s="131" customFormat="1" ht="15" x14ac:dyDescent="0.25">
      <c r="A426" s="196"/>
      <c r="B426" s="159"/>
      <c r="C426" s="441" t="s">
        <v>110</v>
      </c>
      <c r="D426" s="441"/>
      <c r="E426" s="441"/>
      <c r="F426" s="195" t="s">
        <v>111</v>
      </c>
      <c r="G426" s="205">
        <v>27.76</v>
      </c>
      <c r="H426" s="205">
        <v>1.55</v>
      </c>
      <c r="I426" s="203">
        <v>86.055999999999997</v>
      </c>
      <c r="J426" s="193"/>
      <c r="K426" s="174"/>
      <c r="L426" s="193"/>
      <c r="M426" s="174"/>
      <c r="N426" s="201"/>
      <c r="AF426" s="171"/>
      <c r="AG426" s="149"/>
      <c r="AK426" s="129" t="s">
        <v>110</v>
      </c>
      <c r="AM426" s="149"/>
      <c r="AN426" s="149"/>
      <c r="AP426" s="149"/>
      <c r="AQ426" s="149"/>
    </row>
    <row r="427" spans="1:43" s="131" customFormat="1" ht="15" x14ac:dyDescent="0.25">
      <c r="A427" s="196"/>
      <c r="B427" s="159"/>
      <c r="C427" s="441" t="s">
        <v>125</v>
      </c>
      <c r="D427" s="441"/>
      <c r="E427" s="441"/>
      <c r="F427" s="195" t="s">
        <v>111</v>
      </c>
      <c r="G427" s="205">
        <v>0.36</v>
      </c>
      <c r="H427" s="205">
        <v>1.55</v>
      </c>
      <c r="I427" s="203">
        <v>1.1160000000000001</v>
      </c>
      <c r="J427" s="193"/>
      <c r="K427" s="174"/>
      <c r="L427" s="193"/>
      <c r="M427" s="174"/>
      <c r="N427" s="201"/>
      <c r="AF427" s="171"/>
      <c r="AG427" s="149"/>
      <c r="AK427" s="129" t="s">
        <v>125</v>
      </c>
      <c r="AM427" s="149"/>
      <c r="AN427" s="149"/>
      <c r="AP427" s="149"/>
      <c r="AQ427" s="149"/>
    </row>
    <row r="428" spans="1:43" s="131" customFormat="1" ht="15" x14ac:dyDescent="0.25">
      <c r="A428" s="200"/>
      <c r="B428" s="159"/>
      <c r="C428" s="448" t="s">
        <v>109</v>
      </c>
      <c r="D428" s="448"/>
      <c r="E428" s="448"/>
      <c r="F428" s="199"/>
      <c r="G428" s="178"/>
      <c r="H428" s="178"/>
      <c r="I428" s="178"/>
      <c r="J428" s="209">
        <v>1010.15</v>
      </c>
      <c r="K428" s="178"/>
      <c r="L428" s="209">
        <v>2470.7800000000002</v>
      </c>
      <c r="M428" s="178"/>
      <c r="N428" s="197">
        <v>41990.85</v>
      </c>
      <c r="AF428" s="171"/>
      <c r="AG428" s="149"/>
      <c r="AL428" s="129" t="s">
        <v>109</v>
      </c>
      <c r="AM428" s="149"/>
      <c r="AN428" s="149"/>
      <c r="AP428" s="149"/>
      <c r="AQ428" s="149"/>
    </row>
    <row r="429" spans="1:43" s="131" customFormat="1" ht="15" x14ac:dyDescent="0.25">
      <c r="A429" s="196"/>
      <c r="B429" s="159"/>
      <c r="C429" s="441" t="s">
        <v>108</v>
      </c>
      <c r="D429" s="441"/>
      <c r="E429" s="441"/>
      <c r="F429" s="195"/>
      <c r="G429" s="174"/>
      <c r="H429" s="174"/>
      <c r="I429" s="174"/>
      <c r="J429" s="193"/>
      <c r="K429" s="174"/>
      <c r="L429" s="192">
        <v>822.92</v>
      </c>
      <c r="M429" s="174"/>
      <c r="N429" s="191">
        <v>26646.15</v>
      </c>
      <c r="AF429" s="171"/>
      <c r="AG429" s="149"/>
      <c r="AK429" s="129" t="s">
        <v>108</v>
      </c>
      <c r="AM429" s="149"/>
      <c r="AN429" s="149"/>
      <c r="AP429" s="149"/>
      <c r="AQ429" s="149"/>
    </row>
    <row r="430" spans="1:43" s="131" customFormat="1" ht="23.25" x14ac:dyDescent="0.25">
      <c r="A430" s="196"/>
      <c r="B430" s="159" t="s">
        <v>107</v>
      </c>
      <c r="C430" s="441" t="s">
        <v>106</v>
      </c>
      <c r="D430" s="441"/>
      <c r="E430" s="441"/>
      <c r="F430" s="195" t="s">
        <v>3</v>
      </c>
      <c r="G430" s="194">
        <v>97</v>
      </c>
      <c r="H430" s="174"/>
      <c r="I430" s="194">
        <v>97</v>
      </c>
      <c r="J430" s="193"/>
      <c r="K430" s="174"/>
      <c r="L430" s="192">
        <v>798.23</v>
      </c>
      <c r="M430" s="174"/>
      <c r="N430" s="191">
        <v>25846.77</v>
      </c>
      <c r="AF430" s="171"/>
      <c r="AG430" s="149"/>
      <c r="AK430" s="129" t="s">
        <v>106</v>
      </c>
      <c r="AM430" s="149"/>
      <c r="AN430" s="149"/>
      <c r="AP430" s="149"/>
      <c r="AQ430" s="149"/>
    </row>
    <row r="431" spans="1:43" s="131" customFormat="1" ht="23.25" x14ac:dyDescent="0.25">
      <c r="A431" s="196"/>
      <c r="B431" s="159" t="s">
        <v>105</v>
      </c>
      <c r="C431" s="441" t="s">
        <v>104</v>
      </c>
      <c r="D431" s="441"/>
      <c r="E431" s="441"/>
      <c r="F431" s="195" t="s">
        <v>3</v>
      </c>
      <c r="G431" s="194">
        <v>51</v>
      </c>
      <c r="H431" s="174"/>
      <c r="I431" s="194">
        <v>51</v>
      </c>
      <c r="J431" s="193"/>
      <c r="K431" s="174"/>
      <c r="L431" s="192">
        <v>419.69</v>
      </c>
      <c r="M431" s="174"/>
      <c r="N431" s="191">
        <v>13589.54</v>
      </c>
      <c r="AF431" s="171"/>
      <c r="AG431" s="149"/>
      <c r="AK431" s="129" t="s">
        <v>104</v>
      </c>
      <c r="AM431" s="149"/>
      <c r="AN431" s="149"/>
      <c r="AP431" s="149"/>
      <c r="AQ431" s="149"/>
    </row>
    <row r="432" spans="1:43" s="131" customFormat="1" ht="15" x14ac:dyDescent="0.25">
      <c r="A432" s="183"/>
      <c r="B432" s="152"/>
      <c r="C432" s="446" t="s">
        <v>93</v>
      </c>
      <c r="D432" s="446"/>
      <c r="E432" s="446"/>
      <c r="F432" s="182"/>
      <c r="G432" s="180"/>
      <c r="H432" s="180"/>
      <c r="I432" s="180"/>
      <c r="J432" s="181"/>
      <c r="K432" s="180"/>
      <c r="L432" s="190">
        <v>3688.7</v>
      </c>
      <c r="M432" s="178"/>
      <c r="N432" s="189">
        <v>81427.16</v>
      </c>
      <c r="AF432" s="171"/>
      <c r="AG432" s="149"/>
      <c r="AM432" s="149" t="s">
        <v>93</v>
      </c>
      <c r="AN432" s="149"/>
      <c r="AP432" s="149"/>
      <c r="AQ432" s="149"/>
    </row>
    <row r="433" spans="1:43" s="131" customFormat="1" ht="34.5" x14ac:dyDescent="0.25">
      <c r="A433" s="187" t="s">
        <v>254</v>
      </c>
      <c r="B433" s="166" t="s">
        <v>253</v>
      </c>
      <c r="C433" s="446" t="s">
        <v>252</v>
      </c>
      <c r="D433" s="446"/>
      <c r="E433" s="446"/>
      <c r="F433" s="182" t="s">
        <v>141</v>
      </c>
      <c r="G433" s="180">
        <v>200</v>
      </c>
      <c r="H433" s="186">
        <v>1</v>
      </c>
      <c r="I433" s="186">
        <v>200</v>
      </c>
      <c r="J433" s="179">
        <v>124.56</v>
      </c>
      <c r="K433" s="180"/>
      <c r="L433" s="190">
        <v>2896.74</v>
      </c>
      <c r="M433" s="210">
        <v>8.6</v>
      </c>
      <c r="N433" s="189">
        <v>24912</v>
      </c>
      <c r="AF433" s="171"/>
      <c r="AG433" s="149" t="s">
        <v>252</v>
      </c>
      <c r="AM433" s="149"/>
      <c r="AN433" s="149"/>
      <c r="AP433" s="149"/>
      <c r="AQ433" s="149"/>
    </row>
    <row r="434" spans="1:43" s="131" customFormat="1" ht="15" x14ac:dyDescent="0.25">
      <c r="A434" s="188"/>
      <c r="B434" s="158"/>
      <c r="C434" s="441" t="s">
        <v>251</v>
      </c>
      <c r="D434" s="441"/>
      <c r="E434" s="441"/>
      <c r="F434" s="441"/>
      <c r="G434" s="441"/>
      <c r="H434" s="441"/>
      <c r="I434" s="441"/>
      <c r="J434" s="441"/>
      <c r="K434" s="441"/>
      <c r="L434" s="441"/>
      <c r="M434" s="441"/>
      <c r="N434" s="447"/>
      <c r="AF434" s="171"/>
      <c r="AG434" s="149"/>
      <c r="AH434" s="129" t="s">
        <v>251</v>
      </c>
      <c r="AM434" s="149"/>
      <c r="AN434" s="149"/>
      <c r="AP434" s="149"/>
      <c r="AQ434" s="149"/>
    </row>
    <row r="435" spans="1:43" s="131" customFormat="1" ht="15" x14ac:dyDescent="0.25">
      <c r="A435" s="183"/>
      <c r="B435" s="152"/>
      <c r="C435" s="446" t="s">
        <v>93</v>
      </c>
      <c r="D435" s="446"/>
      <c r="E435" s="446"/>
      <c r="F435" s="182"/>
      <c r="G435" s="180"/>
      <c r="H435" s="180"/>
      <c r="I435" s="180"/>
      <c r="J435" s="181"/>
      <c r="K435" s="180"/>
      <c r="L435" s="190">
        <v>2896.74</v>
      </c>
      <c r="M435" s="178"/>
      <c r="N435" s="189">
        <v>24912</v>
      </c>
      <c r="AF435" s="171"/>
      <c r="AG435" s="149"/>
      <c r="AM435" s="149" t="s">
        <v>93</v>
      </c>
      <c r="AN435" s="149"/>
      <c r="AP435" s="149"/>
      <c r="AQ435" s="149"/>
    </row>
    <row r="436" spans="1:43" s="131" customFormat="1" ht="23.25" x14ac:dyDescent="0.25">
      <c r="A436" s="187" t="s">
        <v>250</v>
      </c>
      <c r="B436" s="166" t="s">
        <v>249</v>
      </c>
      <c r="C436" s="446" t="s">
        <v>248</v>
      </c>
      <c r="D436" s="446"/>
      <c r="E436" s="446"/>
      <c r="F436" s="182" t="s">
        <v>207</v>
      </c>
      <c r="G436" s="180">
        <v>200</v>
      </c>
      <c r="H436" s="186">
        <v>1</v>
      </c>
      <c r="I436" s="186">
        <v>200</v>
      </c>
      <c r="J436" s="179">
        <v>19.73</v>
      </c>
      <c r="K436" s="180"/>
      <c r="L436" s="179">
        <v>458.84</v>
      </c>
      <c r="M436" s="210">
        <v>8.6</v>
      </c>
      <c r="N436" s="189">
        <v>3946</v>
      </c>
      <c r="AF436" s="171"/>
      <c r="AG436" s="149" t="s">
        <v>248</v>
      </c>
      <c r="AM436" s="149"/>
      <c r="AN436" s="149"/>
      <c r="AP436" s="149"/>
      <c r="AQ436" s="149"/>
    </row>
    <row r="437" spans="1:43" s="131" customFormat="1" ht="15" x14ac:dyDescent="0.25">
      <c r="A437" s="188"/>
      <c r="B437" s="158"/>
      <c r="C437" s="441" t="s">
        <v>247</v>
      </c>
      <c r="D437" s="441"/>
      <c r="E437" s="441"/>
      <c r="F437" s="441"/>
      <c r="G437" s="441"/>
      <c r="H437" s="441"/>
      <c r="I437" s="441"/>
      <c r="J437" s="441"/>
      <c r="K437" s="441"/>
      <c r="L437" s="441"/>
      <c r="M437" s="441"/>
      <c r="N437" s="447"/>
      <c r="AF437" s="171"/>
      <c r="AG437" s="149"/>
      <c r="AH437" s="129" t="s">
        <v>247</v>
      </c>
      <c r="AM437" s="149"/>
      <c r="AN437" s="149"/>
      <c r="AP437" s="149"/>
      <c r="AQ437" s="149"/>
    </row>
    <row r="438" spans="1:43" s="131" customFormat="1" ht="15" x14ac:dyDescent="0.25">
      <c r="A438" s="183"/>
      <c r="B438" s="152"/>
      <c r="C438" s="446" t="s">
        <v>93</v>
      </c>
      <c r="D438" s="446"/>
      <c r="E438" s="446"/>
      <c r="F438" s="182"/>
      <c r="G438" s="180"/>
      <c r="H438" s="180"/>
      <c r="I438" s="180"/>
      <c r="J438" s="181"/>
      <c r="K438" s="180"/>
      <c r="L438" s="179">
        <v>458.84</v>
      </c>
      <c r="M438" s="178"/>
      <c r="N438" s="189">
        <v>3946</v>
      </c>
      <c r="AF438" s="171"/>
      <c r="AG438" s="149"/>
      <c r="AM438" s="149" t="s">
        <v>93</v>
      </c>
      <c r="AN438" s="149"/>
      <c r="AP438" s="149"/>
      <c r="AQ438" s="149"/>
    </row>
    <row r="439" spans="1:43" s="131" customFormat="1" ht="23.25" x14ac:dyDescent="0.25">
      <c r="A439" s="187" t="s">
        <v>246</v>
      </c>
      <c r="B439" s="166" t="s">
        <v>245</v>
      </c>
      <c r="C439" s="446" t="s">
        <v>244</v>
      </c>
      <c r="D439" s="446"/>
      <c r="E439" s="446"/>
      <c r="F439" s="182" t="s">
        <v>137</v>
      </c>
      <c r="G439" s="180">
        <v>80</v>
      </c>
      <c r="H439" s="186">
        <v>1</v>
      </c>
      <c r="I439" s="186">
        <v>80</v>
      </c>
      <c r="J439" s="181"/>
      <c r="K439" s="180"/>
      <c r="L439" s="181"/>
      <c r="M439" s="180"/>
      <c r="N439" s="207"/>
      <c r="AF439" s="171"/>
      <c r="AG439" s="149" t="s">
        <v>244</v>
      </c>
      <c r="AM439" s="149"/>
      <c r="AN439" s="149"/>
      <c r="AP439" s="149"/>
      <c r="AQ439" s="149"/>
    </row>
    <row r="440" spans="1:43" s="131" customFormat="1" ht="15" x14ac:dyDescent="0.25">
      <c r="A440" s="188"/>
      <c r="B440" s="158"/>
      <c r="C440" s="441" t="s">
        <v>243</v>
      </c>
      <c r="D440" s="441"/>
      <c r="E440" s="441"/>
      <c r="F440" s="441"/>
      <c r="G440" s="441"/>
      <c r="H440" s="441"/>
      <c r="I440" s="441"/>
      <c r="J440" s="441"/>
      <c r="K440" s="441"/>
      <c r="L440" s="441"/>
      <c r="M440" s="441"/>
      <c r="N440" s="447"/>
      <c r="AF440" s="171"/>
      <c r="AG440" s="149"/>
      <c r="AH440" s="129" t="s">
        <v>243</v>
      </c>
      <c r="AM440" s="149"/>
      <c r="AN440" s="149"/>
      <c r="AP440" s="149"/>
      <c r="AQ440" s="149"/>
    </row>
    <row r="441" spans="1:43" s="131" customFormat="1" ht="34.5" x14ac:dyDescent="0.25">
      <c r="A441" s="206"/>
      <c r="B441" s="159" t="s">
        <v>120</v>
      </c>
      <c r="C441" s="439" t="s">
        <v>119</v>
      </c>
      <c r="D441" s="439"/>
      <c r="E441" s="439"/>
      <c r="F441" s="439"/>
      <c r="G441" s="439"/>
      <c r="H441" s="439"/>
      <c r="I441" s="439"/>
      <c r="J441" s="439"/>
      <c r="K441" s="439"/>
      <c r="L441" s="439"/>
      <c r="M441" s="439"/>
      <c r="N441" s="440"/>
      <c r="AF441" s="171"/>
      <c r="AG441" s="149"/>
      <c r="AI441" s="129" t="s">
        <v>119</v>
      </c>
      <c r="AM441" s="149"/>
      <c r="AN441" s="149"/>
      <c r="AP441" s="149"/>
      <c r="AQ441" s="149"/>
    </row>
    <row r="442" spans="1:43" s="131" customFormat="1" ht="68.25" x14ac:dyDescent="0.25">
      <c r="A442" s="206"/>
      <c r="B442" s="159" t="s">
        <v>118</v>
      </c>
      <c r="C442" s="439" t="s">
        <v>117</v>
      </c>
      <c r="D442" s="439"/>
      <c r="E442" s="439"/>
      <c r="F442" s="439"/>
      <c r="G442" s="439"/>
      <c r="H442" s="439"/>
      <c r="I442" s="439"/>
      <c r="J442" s="439"/>
      <c r="K442" s="439"/>
      <c r="L442" s="439"/>
      <c r="M442" s="439"/>
      <c r="N442" s="440"/>
      <c r="AF442" s="171"/>
      <c r="AG442" s="149"/>
      <c r="AI442" s="129" t="s">
        <v>117</v>
      </c>
      <c r="AM442" s="149"/>
      <c r="AN442" s="149"/>
      <c r="AP442" s="149"/>
      <c r="AQ442" s="149"/>
    </row>
    <row r="443" spans="1:43" s="131" customFormat="1" ht="15" x14ac:dyDescent="0.25">
      <c r="A443" s="200"/>
      <c r="B443" s="159" t="s">
        <v>114</v>
      </c>
      <c r="C443" s="441" t="s">
        <v>113</v>
      </c>
      <c r="D443" s="441"/>
      <c r="E443" s="441"/>
      <c r="F443" s="195"/>
      <c r="G443" s="174"/>
      <c r="H443" s="174"/>
      <c r="I443" s="174"/>
      <c r="J443" s="192">
        <v>5.35</v>
      </c>
      <c r="K443" s="205">
        <v>1.55</v>
      </c>
      <c r="L443" s="192">
        <v>663.4</v>
      </c>
      <c r="M443" s="205">
        <v>32.380000000000003</v>
      </c>
      <c r="N443" s="191">
        <v>21480.89</v>
      </c>
      <c r="AF443" s="171"/>
      <c r="AG443" s="149"/>
      <c r="AJ443" s="129" t="s">
        <v>113</v>
      </c>
      <c r="AM443" s="149"/>
      <c r="AN443" s="149"/>
      <c r="AP443" s="149"/>
      <c r="AQ443" s="149"/>
    </row>
    <row r="444" spans="1:43" s="131" customFormat="1" ht="15" x14ac:dyDescent="0.25">
      <c r="A444" s="200"/>
      <c r="B444" s="159" t="s">
        <v>4</v>
      </c>
      <c r="C444" s="441" t="s">
        <v>112</v>
      </c>
      <c r="D444" s="441"/>
      <c r="E444" s="441"/>
      <c r="F444" s="195"/>
      <c r="G444" s="174"/>
      <c r="H444" s="174"/>
      <c r="I444" s="174"/>
      <c r="J444" s="192">
        <v>0.94</v>
      </c>
      <c r="K444" s="174"/>
      <c r="L444" s="192">
        <v>75.2</v>
      </c>
      <c r="M444" s="204">
        <v>8.6</v>
      </c>
      <c r="N444" s="211">
        <v>646.72</v>
      </c>
      <c r="AF444" s="171"/>
      <c r="AG444" s="149"/>
      <c r="AJ444" s="129" t="s">
        <v>112</v>
      </c>
      <c r="AM444" s="149"/>
      <c r="AN444" s="149"/>
      <c r="AP444" s="149"/>
      <c r="AQ444" s="149"/>
    </row>
    <row r="445" spans="1:43" s="131" customFormat="1" ht="15" x14ac:dyDescent="0.25">
      <c r="A445" s="196"/>
      <c r="B445" s="159"/>
      <c r="C445" s="441" t="s">
        <v>110</v>
      </c>
      <c r="D445" s="441"/>
      <c r="E445" s="441"/>
      <c r="F445" s="195" t="s">
        <v>111</v>
      </c>
      <c r="G445" s="205">
        <v>0.59</v>
      </c>
      <c r="H445" s="205">
        <v>1.55</v>
      </c>
      <c r="I445" s="205">
        <v>73.16</v>
      </c>
      <c r="J445" s="193"/>
      <c r="K445" s="174"/>
      <c r="L445" s="193"/>
      <c r="M445" s="174"/>
      <c r="N445" s="201"/>
      <c r="AF445" s="171"/>
      <c r="AG445" s="149"/>
      <c r="AK445" s="129" t="s">
        <v>110</v>
      </c>
      <c r="AM445" s="149"/>
      <c r="AN445" s="149"/>
      <c r="AP445" s="149"/>
      <c r="AQ445" s="149"/>
    </row>
    <row r="446" spans="1:43" s="131" customFormat="1" ht="15" x14ac:dyDescent="0.25">
      <c r="A446" s="200"/>
      <c r="B446" s="159"/>
      <c r="C446" s="448" t="s">
        <v>109</v>
      </c>
      <c r="D446" s="448"/>
      <c r="E446" s="448"/>
      <c r="F446" s="199"/>
      <c r="G446" s="178"/>
      <c r="H446" s="178"/>
      <c r="I446" s="178"/>
      <c r="J446" s="198">
        <v>6.29</v>
      </c>
      <c r="K446" s="178"/>
      <c r="L446" s="198">
        <v>738.6</v>
      </c>
      <c r="M446" s="178"/>
      <c r="N446" s="197">
        <v>22127.61</v>
      </c>
      <c r="AF446" s="171"/>
      <c r="AG446" s="149"/>
      <c r="AL446" s="129" t="s">
        <v>109</v>
      </c>
      <c r="AM446" s="149"/>
      <c r="AN446" s="149"/>
      <c r="AP446" s="149"/>
      <c r="AQ446" s="149"/>
    </row>
    <row r="447" spans="1:43" s="131" customFormat="1" ht="15" x14ac:dyDescent="0.25">
      <c r="A447" s="196"/>
      <c r="B447" s="159"/>
      <c r="C447" s="441" t="s">
        <v>108</v>
      </c>
      <c r="D447" s="441"/>
      <c r="E447" s="441"/>
      <c r="F447" s="195"/>
      <c r="G447" s="174"/>
      <c r="H447" s="174"/>
      <c r="I447" s="174"/>
      <c r="J447" s="193"/>
      <c r="K447" s="174"/>
      <c r="L447" s="192">
        <v>663.4</v>
      </c>
      <c r="M447" s="174"/>
      <c r="N447" s="191">
        <v>21480.89</v>
      </c>
      <c r="AF447" s="171"/>
      <c r="AG447" s="149"/>
      <c r="AK447" s="129" t="s">
        <v>108</v>
      </c>
      <c r="AM447" s="149"/>
      <c r="AN447" s="149"/>
      <c r="AP447" s="149"/>
      <c r="AQ447" s="149"/>
    </row>
    <row r="448" spans="1:43" s="131" customFormat="1" ht="23.25" x14ac:dyDescent="0.25">
      <c r="A448" s="196"/>
      <c r="B448" s="159" t="s">
        <v>107</v>
      </c>
      <c r="C448" s="441" t="s">
        <v>106</v>
      </c>
      <c r="D448" s="441"/>
      <c r="E448" s="441"/>
      <c r="F448" s="195" t="s">
        <v>3</v>
      </c>
      <c r="G448" s="194">
        <v>97</v>
      </c>
      <c r="H448" s="174"/>
      <c r="I448" s="194">
        <v>97</v>
      </c>
      <c r="J448" s="193"/>
      <c r="K448" s="174"/>
      <c r="L448" s="192">
        <v>643.5</v>
      </c>
      <c r="M448" s="174"/>
      <c r="N448" s="191">
        <v>20836.46</v>
      </c>
      <c r="AF448" s="171"/>
      <c r="AG448" s="149"/>
      <c r="AK448" s="129" t="s">
        <v>106</v>
      </c>
      <c r="AM448" s="149"/>
      <c r="AN448" s="149"/>
      <c r="AP448" s="149"/>
      <c r="AQ448" s="149"/>
    </row>
    <row r="449" spans="1:43" s="131" customFormat="1" ht="23.25" x14ac:dyDescent="0.25">
      <c r="A449" s="196"/>
      <c r="B449" s="159" t="s">
        <v>105</v>
      </c>
      <c r="C449" s="441" t="s">
        <v>104</v>
      </c>
      <c r="D449" s="441"/>
      <c r="E449" s="441"/>
      <c r="F449" s="195" t="s">
        <v>3</v>
      </c>
      <c r="G449" s="194">
        <v>51</v>
      </c>
      <c r="H449" s="174"/>
      <c r="I449" s="194">
        <v>51</v>
      </c>
      <c r="J449" s="193"/>
      <c r="K449" s="174"/>
      <c r="L449" s="192">
        <v>338.33</v>
      </c>
      <c r="M449" s="174"/>
      <c r="N449" s="191">
        <v>10955.25</v>
      </c>
      <c r="AF449" s="171"/>
      <c r="AG449" s="149"/>
      <c r="AK449" s="129" t="s">
        <v>104</v>
      </c>
      <c r="AM449" s="149"/>
      <c r="AN449" s="149"/>
      <c r="AP449" s="149"/>
      <c r="AQ449" s="149"/>
    </row>
    <row r="450" spans="1:43" s="131" customFormat="1" ht="15" x14ac:dyDescent="0.25">
      <c r="A450" s="183"/>
      <c r="B450" s="152"/>
      <c r="C450" s="446" t="s">
        <v>93</v>
      </c>
      <c r="D450" s="446"/>
      <c r="E450" s="446"/>
      <c r="F450" s="182"/>
      <c r="G450" s="180"/>
      <c r="H450" s="180"/>
      <c r="I450" s="180"/>
      <c r="J450" s="181"/>
      <c r="K450" s="180"/>
      <c r="L450" s="190">
        <v>1720.43</v>
      </c>
      <c r="M450" s="178"/>
      <c r="N450" s="189">
        <v>53919.32</v>
      </c>
      <c r="AF450" s="171"/>
      <c r="AG450" s="149"/>
      <c r="AM450" s="149" t="s">
        <v>93</v>
      </c>
      <c r="AN450" s="149"/>
      <c r="AP450" s="149"/>
      <c r="AQ450" s="149"/>
    </row>
    <row r="451" spans="1:43" s="131" customFormat="1" ht="34.5" x14ac:dyDescent="0.25">
      <c r="A451" s="187" t="s">
        <v>242</v>
      </c>
      <c r="B451" s="166" t="s">
        <v>241</v>
      </c>
      <c r="C451" s="446" t="s">
        <v>240</v>
      </c>
      <c r="D451" s="446"/>
      <c r="E451" s="446"/>
      <c r="F451" s="182" t="s">
        <v>141</v>
      </c>
      <c r="G451" s="180">
        <v>30</v>
      </c>
      <c r="H451" s="186">
        <v>1</v>
      </c>
      <c r="I451" s="186">
        <v>30</v>
      </c>
      <c r="J451" s="179">
        <v>2.78</v>
      </c>
      <c r="K451" s="180"/>
      <c r="L451" s="179">
        <v>83.4</v>
      </c>
      <c r="M451" s="210">
        <v>8.6</v>
      </c>
      <c r="N451" s="177">
        <v>717.24</v>
      </c>
      <c r="AF451" s="171"/>
      <c r="AG451" s="149" t="s">
        <v>240</v>
      </c>
      <c r="AM451" s="149"/>
      <c r="AN451" s="149"/>
      <c r="AP451" s="149"/>
      <c r="AQ451" s="149"/>
    </row>
    <row r="452" spans="1:43" s="131" customFormat="1" ht="15" x14ac:dyDescent="0.25">
      <c r="A452" s="183"/>
      <c r="B452" s="152"/>
      <c r="C452" s="446" t="s">
        <v>93</v>
      </c>
      <c r="D452" s="446"/>
      <c r="E452" s="446"/>
      <c r="F452" s="182"/>
      <c r="G452" s="180"/>
      <c r="H452" s="180"/>
      <c r="I452" s="180"/>
      <c r="J452" s="181"/>
      <c r="K452" s="180"/>
      <c r="L452" s="179">
        <v>83.4</v>
      </c>
      <c r="M452" s="178"/>
      <c r="N452" s="177">
        <v>717.24</v>
      </c>
      <c r="AF452" s="171"/>
      <c r="AG452" s="149"/>
      <c r="AM452" s="149" t="s">
        <v>93</v>
      </c>
      <c r="AN452" s="149"/>
      <c r="AP452" s="149"/>
      <c r="AQ452" s="149"/>
    </row>
    <row r="453" spans="1:43" s="131" customFormat="1" ht="34.5" x14ac:dyDescent="0.25">
      <c r="A453" s="187" t="s">
        <v>239</v>
      </c>
      <c r="B453" s="166" t="s">
        <v>238</v>
      </c>
      <c r="C453" s="446" t="s">
        <v>237</v>
      </c>
      <c r="D453" s="446"/>
      <c r="E453" s="446"/>
      <c r="F453" s="182" t="s">
        <v>141</v>
      </c>
      <c r="G453" s="180">
        <v>10</v>
      </c>
      <c r="H453" s="186">
        <v>1</v>
      </c>
      <c r="I453" s="186">
        <v>10</v>
      </c>
      <c r="J453" s="179">
        <v>3.87</v>
      </c>
      <c r="K453" s="180"/>
      <c r="L453" s="179">
        <v>38.700000000000003</v>
      </c>
      <c r="M453" s="210">
        <v>8.6</v>
      </c>
      <c r="N453" s="177">
        <v>332.82</v>
      </c>
      <c r="AF453" s="171"/>
      <c r="AG453" s="149" t="s">
        <v>237</v>
      </c>
      <c r="AM453" s="149"/>
      <c r="AN453" s="149"/>
      <c r="AP453" s="149"/>
      <c r="AQ453" s="149"/>
    </row>
    <row r="454" spans="1:43" s="131" customFormat="1" ht="15" x14ac:dyDescent="0.25">
      <c r="A454" s="183"/>
      <c r="B454" s="152"/>
      <c r="C454" s="446" t="s">
        <v>93</v>
      </c>
      <c r="D454" s="446"/>
      <c r="E454" s="446"/>
      <c r="F454" s="182"/>
      <c r="G454" s="180"/>
      <c r="H454" s="180"/>
      <c r="I454" s="180"/>
      <c r="J454" s="181"/>
      <c r="K454" s="180"/>
      <c r="L454" s="179">
        <v>38.700000000000003</v>
      </c>
      <c r="M454" s="178"/>
      <c r="N454" s="177">
        <v>332.82</v>
      </c>
      <c r="AF454" s="171"/>
      <c r="AG454" s="149"/>
      <c r="AM454" s="149" t="s">
        <v>93</v>
      </c>
      <c r="AN454" s="149"/>
      <c r="AP454" s="149"/>
      <c r="AQ454" s="149"/>
    </row>
    <row r="455" spans="1:43" s="131" customFormat="1" ht="34.5" x14ac:dyDescent="0.25">
      <c r="A455" s="187" t="s">
        <v>236</v>
      </c>
      <c r="B455" s="166" t="s">
        <v>235</v>
      </c>
      <c r="C455" s="446" t="s">
        <v>234</v>
      </c>
      <c r="D455" s="446"/>
      <c r="E455" s="446"/>
      <c r="F455" s="182" t="s">
        <v>141</v>
      </c>
      <c r="G455" s="180">
        <v>20</v>
      </c>
      <c r="H455" s="186">
        <v>1</v>
      </c>
      <c r="I455" s="186">
        <v>20</v>
      </c>
      <c r="J455" s="179">
        <v>7.66</v>
      </c>
      <c r="K455" s="180"/>
      <c r="L455" s="179">
        <v>153.19999999999999</v>
      </c>
      <c r="M455" s="210">
        <v>8.6</v>
      </c>
      <c r="N455" s="189">
        <v>1317.52</v>
      </c>
      <c r="AF455" s="171"/>
      <c r="AG455" s="149" t="s">
        <v>234</v>
      </c>
      <c r="AM455" s="149"/>
      <c r="AN455" s="149"/>
      <c r="AP455" s="149"/>
      <c r="AQ455" s="149"/>
    </row>
    <row r="456" spans="1:43" s="131" customFormat="1" ht="15" x14ac:dyDescent="0.25">
      <c r="A456" s="183"/>
      <c r="B456" s="152"/>
      <c r="C456" s="446" t="s">
        <v>93</v>
      </c>
      <c r="D456" s="446"/>
      <c r="E456" s="446"/>
      <c r="F456" s="182"/>
      <c r="G456" s="180"/>
      <c r="H456" s="180"/>
      <c r="I456" s="180"/>
      <c r="J456" s="181"/>
      <c r="K456" s="180"/>
      <c r="L456" s="179">
        <v>153.19999999999999</v>
      </c>
      <c r="M456" s="178"/>
      <c r="N456" s="189">
        <v>1317.52</v>
      </c>
      <c r="AF456" s="171"/>
      <c r="AG456" s="149"/>
      <c r="AM456" s="149" t="s">
        <v>93</v>
      </c>
      <c r="AN456" s="149"/>
      <c r="AP456" s="149"/>
      <c r="AQ456" s="149"/>
    </row>
    <row r="457" spans="1:43" s="131" customFormat="1" ht="23.25" x14ac:dyDescent="0.25">
      <c r="A457" s="187" t="s">
        <v>233</v>
      </c>
      <c r="B457" s="166" t="s">
        <v>232</v>
      </c>
      <c r="C457" s="446" t="s">
        <v>231</v>
      </c>
      <c r="D457" s="446"/>
      <c r="E457" s="446"/>
      <c r="F457" s="182" t="s">
        <v>123</v>
      </c>
      <c r="G457" s="180">
        <v>5</v>
      </c>
      <c r="H457" s="186">
        <v>1</v>
      </c>
      <c r="I457" s="186">
        <v>5</v>
      </c>
      <c r="J457" s="179">
        <v>46.1</v>
      </c>
      <c r="K457" s="180"/>
      <c r="L457" s="179">
        <v>230.5</v>
      </c>
      <c r="M457" s="210">
        <v>8.6</v>
      </c>
      <c r="N457" s="189">
        <v>1982.3</v>
      </c>
      <c r="AF457" s="171"/>
      <c r="AG457" s="149" t="s">
        <v>231</v>
      </c>
      <c r="AM457" s="149"/>
      <c r="AN457" s="149"/>
      <c r="AP457" s="149"/>
      <c r="AQ457" s="149"/>
    </row>
    <row r="458" spans="1:43" s="131" customFormat="1" ht="15" x14ac:dyDescent="0.25">
      <c r="A458" s="188"/>
      <c r="B458" s="158"/>
      <c r="C458" s="441" t="s">
        <v>230</v>
      </c>
      <c r="D458" s="441"/>
      <c r="E458" s="441"/>
      <c r="F458" s="441"/>
      <c r="G458" s="441"/>
      <c r="H458" s="441"/>
      <c r="I458" s="441"/>
      <c r="J458" s="441"/>
      <c r="K458" s="441"/>
      <c r="L458" s="441"/>
      <c r="M458" s="441"/>
      <c r="N458" s="447"/>
      <c r="AF458" s="171"/>
      <c r="AG458" s="149"/>
      <c r="AH458" s="129" t="s">
        <v>230</v>
      </c>
      <c r="AM458" s="149"/>
      <c r="AN458" s="149"/>
      <c r="AP458" s="149"/>
      <c r="AQ458" s="149"/>
    </row>
    <row r="459" spans="1:43" s="131" customFormat="1" ht="15" x14ac:dyDescent="0.25">
      <c r="A459" s="183"/>
      <c r="B459" s="152"/>
      <c r="C459" s="446" t="s">
        <v>93</v>
      </c>
      <c r="D459" s="446"/>
      <c r="E459" s="446"/>
      <c r="F459" s="182"/>
      <c r="G459" s="180"/>
      <c r="H459" s="180"/>
      <c r="I459" s="180"/>
      <c r="J459" s="181"/>
      <c r="K459" s="180"/>
      <c r="L459" s="179">
        <v>230.5</v>
      </c>
      <c r="M459" s="178"/>
      <c r="N459" s="189">
        <v>1982.3</v>
      </c>
      <c r="AF459" s="171"/>
      <c r="AG459" s="149"/>
      <c r="AM459" s="149" t="s">
        <v>93</v>
      </c>
      <c r="AN459" s="149"/>
      <c r="AP459" s="149"/>
      <c r="AQ459" s="149"/>
    </row>
    <row r="460" spans="1:43" s="131" customFormat="1" ht="23.25" x14ac:dyDescent="0.25">
      <c r="A460" s="187" t="s">
        <v>229</v>
      </c>
      <c r="B460" s="166" t="s">
        <v>228</v>
      </c>
      <c r="C460" s="446" t="s">
        <v>227</v>
      </c>
      <c r="D460" s="446"/>
      <c r="E460" s="446"/>
      <c r="F460" s="182" t="s">
        <v>123</v>
      </c>
      <c r="G460" s="180">
        <v>5</v>
      </c>
      <c r="H460" s="186">
        <v>1</v>
      </c>
      <c r="I460" s="186">
        <v>5</v>
      </c>
      <c r="J460" s="179">
        <v>5.73</v>
      </c>
      <c r="K460" s="180"/>
      <c r="L460" s="179">
        <v>28.65</v>
      </c>
      <c r="M460" s="210">
        <v>8.6</v>
      </c>
      <c r="N460" s="177">
        <v>246.39</v>
      </c>
      <c r="AF460" s="171"/>
      <c r="AG460" s="149" t="s">
        <v>227</v>
      </c>
      <c r="AM460" s="149"/>
      <c r="AN460" s="149"/>
      <c r="AP460" s="149"/>
      <c r="AQ460" s="149"/>
    </row>
    <row r="461" spans="1:43" s="131" customFormat="1" ht="15" x14ac:dyDescent="0.25">
      <c r="A461" s="188"/>
      <c r="B461" s="158"/>
      <c r="C461" s="441" t="s">
        <v>226</v>
      </c>
      <c r="D461" s="441"/>
      <c r="E461" s="441"/>
      <c r="F461" s="441"/>
      <c r="G461" s="441"/>
      <c r="H461" s="441"/>
      <c r="I461" s="441"/>
      <c r="J461" s="441"/>
      <c r="K461" s="441"/>
      <c r="L461" s="441"/>
      <c r="M461" s="441"/>
      <c r="N461" s="447"/>
      <c r="AF461" s="171"/>
      <c r="AG461" s="149"/>
      <c r="AH461" s="129" t="s">
        <v>226</v>
      </c>
      <c r="AM461" s="149"/>
      <c r="AN461" s="149"/>
      <c r="AP461" s="149"/>
      <c r="AQ461" s="149"/>
    </row>
    <row r="462" spans="1:43" s="131" customFormat="1" ht="15" x14ac:dyDescent="0.25">
      <c r="A462" s="183"/>
      <c r="B462" s="152"/>
      <c r="C462" s="446" t="s">
        <v>93</v>
      </c>
      <c r="D462" s="446"/>
      <c r="E462" s="446"/>
      <c r="F462" s="182"/>
      <c r="G462" s="180"/>
      <c r="H462" s="180"/>
      <c r="I462" s="180"/>
      <c r="J462" s="181"/>
      <c r="K462" s="180"/>
      <c r="L462" s="179">
        <v>28.65</v>
      </c>
      <c r="M462" s="178"/>
      <c r="N462" s="177">
        <v>246.39</v>
      </c>
      <c r="AF462" s="171"/>
      <c r="AG462" s="149"/>
      <c r="AM462" s="149" t="s">
        <v>93</v>
      </c>
      <c r="AN462" s="149"/>
      <c r="AP462" s="149"/>
      <c r="AQ462" s="149"/>
    </row>
    <row r="463" spans="1:43" s="131" customFormat="1" ht="34.5" x14ac:dyDescent="0.25">
      <c r="A463" s="187" t="s">
        <v>225</v>
      </c>
      <c r="B463" s="166" t="s">
        <v>224</v>
      </c>
      <c r="C463" s="446" t="s">
        <v>223</v>
      </c>
      <c r="D463" s="446"/>
      <c r="E463" s="446"/>
      <c r="F463" s="182" t="s">
        <v>131</v>
      </c>
      <c r="G463" s="180">
        <v>0.28499999999999998</v>
      </c>
      <c r="H463" s="186">
        <v>1</v>
      </c>
      <c r="I463" s="244">
        <v>0.28499999999999998</v>
      </c>
      <c r="J463" s="181"/>
      <c r="K463" s="180"/>
      <c r="L463" s="181"/>
      <c r="M463" s="180"/>
      <c r="N463" s="207"/>
      <c r="AF463" s="171"/>
      <c r="AG463" s="149" t="s">
        <v>223</v>
      </c>
      <c r="AM463" s="149"/>
      <c r="AN463" s="149"/>
      <c r="AP463" s="149"/>
      <c r="AQ463" s="149"/>
    </row>
    <row r="464" spans="1:43" s="131" customFormat="1" ht="15" x14ac:dyDescent="0.25">
      <c r="A464" s="188"/>
      <c r="B464" s="158"/>
      <c r="C464" s="441" t="s">
        <v>222</v>
      </c>
      <c r="D464" s="441"/>
      <c r="E464" s="441"/>
      <c r="F464" s="441"/>
      <c r="G464" s="441"/>
      <c r="H464" s="441"/>
      <c r="I464" s="441"/>
      <c r="J464" s="441"/>
      <c r="K464" s="441"/>
      <c r="L464" s="441"/>
      <c r="M464" s="441"/>
      <c r="N464" s="447"/>
      <c r="AF464" s="171"/>
      <c r="AG464" s="149"/>
      <c r="AH464" s="129" t="s">
        <v>222</v>
      </c>
      <c r="AM464" s="149"/>
      <c r="AN464" s="149"/>
      <c r="AP464" s="149"/>
      <c r="AQ464" s="149"/>
    </row>
    <row r="465" spans="1:43" s="131" customFormat="1" ht="34.5" x14ac:dyDescent="0.25">
      <c r="A465" s="206"/>
      <c r="B465" s="159" t="s">
        <v>120</v>
      </c>
      <c r="C465" s="439" t="s">
        <v>119</v>
      </c>
      <c r="D465" s="439"/>
      <c r="E465" s="439"/>
      <c r="F465" s="439"/>
      <c r="G465" s="439"/>
      <c r="H465" s="439"/>
      <c r="I465" s="439"/>
      <c r="J465" s="439"/>
      <c r="K465" s="439"/>
      <c r="L465" s="439"/>
      <c r="M465" s="439"/>
      <c r="N465" s="440"/>
      <c r="AF465" s="171"/>
      <c r="AG465" s="149"/>
      <c r="AI465" s="129" t="s">
        <v>119</v>
      </c>
      <c r="AM465" s="149"/>
      <c r="AN465" s="149"/>
      <c r="AP465" s="149"/>
      <c r="AQ465" s="149"/>
    </row>
    <row r="466" spans="1:43" s="131" customFormat="1" ht="68.25" x14ac:dyDescent="0.25">
      <c r="A466" s="206"/>
      <c r="B466" s="159" t="s">
        <v>118</v>
      </c>
      <c r="C466" s="439" t="s">
        <v>117</v>
      </c>
      <c r="D466" s="439"/>
      <c r="E466" s="439"/>
      <c r="F466" s="439"/>
      <c r="G466" s="439"/>
      <c r="H466" s="439"/>
      <c r="I466" s="439"/>
      <c r="J466" s="439"/>
      <c r="K466" s="439"/>
      <c r="L466" s="439"/>
      <c r="M466" s="439"/>
      <c r="N466" s="440"/>
      <c r="AF466" s="171"/>
      <c r="AG466" s="149"/>
      <c r="AI466" s="129" t="s">
        <v>117</v>
      </c>
      <c r="AM466" s="149"/>
      <c r="AN466" s="149"/>
      <c r="AP466" s="149"/>
      <c r="AQ466" s="149"/>
    </row>
    <row r="467" spans="1:43" s="131" customFormat="1" ht="15" x14ac:dyDescent="0.25">
      <c r="A467" s="200"/>
      <c r="B467" s="159" t="s">
        <v>114</v>
      </c>
      <c r="C467" s="441" t="s">
        <v>113</v>
      </c>
      <c r="D467" s="441"/>
      <c r="E467" s="441"/>
      <c r="F467" s="195"/>
      <c r="G467" s="174"/>
      <c r="H467" s="174"/>
      <c r="I467" s="174"/>
      <c r="J467" s="192">
        <v>302.3</v>
      </c>
      <c r="K467" s="205">
        <v>1.55</v>
      </c>
      <c r="L467" s="192">
        <v>133.54</v>
      </c>
      <c r="M467" s="205">
        <v>32.380000000000003</v>
      </c>
      <c r="N467" s="191">
        <v>4324.03</v>
      </c>
      <c r="AF467" s="171"/>
      <c r="AG467" s="149"/>
      <c r="AJ467" s="129" t="s">
        <v>113</v>
      </c>
      <c r="AM467" s="149"/>
      <c r="AN467" s="149"/>
      <c r="AP467" s="149"/>
      <c r="AQ467" s="149"/>
    </row>
    <row r="468" spans="1:43" s="131" customFormat="1" ht="15" x14ac:dyDescent="0.25">
      <c r="A468" s="200"/>
      <c r="B468" s="159" t="s">
        <v>5</v>
      </c>
      <c r="C468" s="441" t="s">
        <v>128</v>
      </c>
      <c r="D468" s="441"/>
      <c r="E468" s="441"/>
      <c r="F468" s="195"/>
      <c r="G468" s="174"/>
      <c r="H468" s="174"/>
      <c r="I468" s="174"/>
      <c r="J468" s="192">
        <v>5.43</v>
      </c>
      <c r="K468" s="205">
        <v>1.55</v>
      </c>
      <c r="L468" s="192">
        <v>2.4</v>
      </c>
      <c r="M468" s="205">
        <v>11.87</v>
      </c>
      <c r="N468" s="211">
        <v>28.49</v>
      </c>
      <c r="AF468" s="171"/>
      <c r="AG468" s="149"/>
      <c r="AJ468" s="129" t="s">
        <v>128</v>
      </c>
      <c r="AM468" s="149"/>
      <c r="AN468" s="149"/>
      <c r="AP468" s="149"/>
      <c r="AQ468" s="149"/>
    </row>
    <row r="469" spans="1:43" s="131" customFormat="1" ht="15" x14ac:dyDescent="0.25">
      <c r="A469" s="200"/>
      <c r="B469" s="159" t="s">
        <v>127</v>
      </c>
      <c r="C469" s="441" t="s">
        <v>126</v>
      </c>
      <c r="D469" s="441"/>
      <c r="E469" s="441"/>
      <c r="F469" s="195"/>
      <c r="G469" s="174"/>
      <c r="H469" s="174"/>
      <c r="I469" s="174"/>
      <c r="J469" s="192">
        <v>0.76</v>
      </c>
      <c r="K469" s="205">
        <v>1.55</v>
      </c>
      <c r="L469" s="192">
        <v>0.34</v>
      </c>
      <c r="M469" s="205">
        <v>32.380000000000003</v>
      </c>
      <c r="N469" s="211">
        <v>11.01</v>
      </c>
      <c r="AF469" s="171"/>
      <c r="AG469" s="149"/>
      <c r="AJ469" s="129" t="s">
        <v>126</v>
      </c>
      <c r="AM469" s="149"/>
      <c r="AN469" s="149"/>
      <c r="AP469" s="149"/>
      <c r="AQ469" s="149"/>
    </row>
    <row r="470" spans="1:43" s="131" customFormat="1" ht="15" x14ac:dyDescent="0.25">
      <c r="A470" s="200"/>
      <c r="B470" s="159" t="s">
        <v>4</v>
      </c>
      <c r="C470" s="441" t="s">
        <v>112</v>
      </c>
      <c r="D470" s="441"/>
      <c r="E470" s="441"/>
      <c r="F470" s="195"/>
      <c r="G470" s="174"/>
      <c r="H470" s="174"/>
      <c r="I470" s="174"/>
      <c r="J470" s="192">
        <v>185.57</v>
      </c>
      <c r="K470" s="174"/>
      <c r="L470" s="192">
        <v>52.89</v>
      </c>
      <c r="M470" s="204">
        <v>8.6</v>
      </c>
      <c r="N470" s="211">
        <v>454.85</v>
      </c>
      <c r="AF470" s="171"/>
      <c r="AG470" s="149"/>
      <c r="AJ470" s="129" t="s">
        <v>112</v>
      </c>
      <c r="AM470" s="149"/>
      <c r="AN470" s="149"/>
      <c r="AP470" s="149"/>
      <c r="AQ470" s="149"/>
    </row>
    <row r="471" spans="1:43" s="131" customFormat="1" ht="15" x14ac:dyDescent="0.25">
      <c r="A471" s="196"/>
      <c r="B471" s="159"/>
      <c r="C471" s="441" t="s">
        <v>110</v>
      </c>
      <c r="D471" s="441"/>
      <c r="E471" s="441"/>
      <c r="F471" s="195" t="s">
        <v>111</v>
      </c>
      <c r="G471" s="205">
        <v>32.159999999999997</v>
      </c>
      <c r="H471" s="205">
        <v>1.55</v>
      </c>
      <c r="I471" s="243">
        <v>14.20668</v>
      </c>
      <c r="J471" s="193"/>
      <c r="K471" s="174"/>
      <c r="L471" s="193"/>
      <c r="M471" s="174"/>
      <c r="N471" s="201"/>
      <c r="AF471" s="171"/>
      <c r="AG471" s="149"/>
      <c r="AK471" s="129" t="s">
        <v>110</v>
      </c>
      <c r="AM471" s="149"/>
      <c r="AN471" s="149"/>
      <c r="AP471" s="149"/>
      <c r="AQ471" s="149"/>
    </row>
    <row r="472" spans="1:43" s="131" customFormat="1" ht="15" x14ac:dyDescent="0.25">
      <c r="A472" s="196"/>
      <c r="B472" s="159"/>
      <c r="C472" s="441" t="s">
        <v>125</v>
      </c>
      <c r="D472" s="441"/>
      <c r="E472" s="441"/>
      <c r="F472" s="195" t="s">
        <v>111</v>
      </c>
      <c r="G472" s="205">
        <v>0.06</v>
      </c>
      <c r="H472" s="205">
        <v>1.55</v>
      </c>
      <c r="I472" s="242">
        <v>2.6505000000000001E-2</v>
      </c>
      <c r="J472" s="193"/>
      <c r="K472" s="174"/>
      <c r="L472" s="193"/>
      <c r="M472" s="174"/>
      <c r="N472" s="201"/>
      <c r="AF472" s="171"/>
      <c r="AG472" s="149"/>
      <c r="AK472" s="129" t="s">
        <v>125</v>
      </c>
      <c r="AM472" s="149"/>
      <c r="AN472" s="149"/>
      <c r="AP472" s="149"/>
      <c r="AQ472" s="149"/>
    </row>
    <row r="473" spans="1:43" s="131" customFormat="1" ht="15" x14ac:dyDescent="0.25">
      <c r="A473" s="200"/>
      <c r="B473" s="159"/>
      <c r="C473" s="448" t="s">
        <v>109</v>
      </c>
      <c r="D473" s="448"/>
      <c r="E473" s="448"/>
      <c r="F473" s="199"/>
      <c r="G473" s="178"/>
      <c r="H473" s="178"/>
      <c r="I473" s="178"/>
      <c r="J473" s="198">
        <v>493.3</v>
      </c>
      <c r="K473" s="178"/>
      <c r="L473" s="198">
        <v>188.83</v>
      </c>
      <c r="M473" s="178"/>
      <c r="N473" s="197">
        <v>4807.37</v>
      </c>
      <c r="AF473" s="171"/>
      <c r="AG473" s="149"/>
      <c r="AL473" s="129" t="s">
        <v>109</v>
      </c>
      <c r="AM473" s="149"/>
      <c r="AN473" s="149"/>
      <c r="AP473" s="149"/>
      <c r="AQ473" s="149"/>
    </row>
    <row r="474" spans="1:43" s="131" customFormat="1" ht="15" x14ac:dyDescent="0.25">
      <c r="A474" s="196"/>
      <c r="B474" s="159"/>
      <c r="C474" s="441" t="s">
        <v>108</v>
      </c>
      <c r="D474" s="441"/>
      <c r="E474" s="441"/>
      <c r="F474" s="195"/>
      <c r="G474" s="174"/>
      <c r="H474" s="174"/>
      <c r="I474" s="174"/>
      <c r="J474" s="193"/>
      <c r="K474" s="174"/>
      <c r="L474" s="192">
        <v>133.88</v>
      </c>
      <c r="M474" s="174"/>
      <c r="N474" s="191">
        <v>4335.04</v>
      </c>
      <c r="AF474" s="171"/>
      <c r="AG474" s="149"/>
      <c r="AK474" s="129" t="s">
        <v>108</v>
      </c>
      <c r="AM474" s="149"/>
      <c r="AN474" s="149"/>
      <c r="AP474" s="149"/>
      <c r="AQ474" s="149"/>
    </row>
    <row r="475" spans="1:43" s="131" customFormat="1" ht="23.25" x14ac:dyDescent="0.25">
      <c r="A475" s="196"/>
      <c r="B475" s="159" t="s">
        <v>107</v>
      </c>
      <c r="C475" s="441" t="s">
        <v>106</v>
      </c>
      <c r="D475" s="441"/>
      <c r="E475" s="441"/>
      <c r="F475" s="195" t="s">
        <v>3</v>
      </c>
      <c r="G475" s="194">
        <v>97</v>
      </c>
      <c r="H475" s="174"/>
      <c r="I475" s="194">
        <v>97</v>
      </c>
      <c r="J475" s="193"/>
      <c r="K475" s="174"/>
      <c r="L475" s="192">
        <v>129.86000000000001</v>
      </c>
      <c r="M475" s="174"/>
      <c r="N475" s="191">
        <v>4204.99</v>
      </c>
      <c r="AF475" s="171"/>
      <c r="AG475" s="149"/>
      <c r="AK475" s="129" t="s">
        <v>106</v>
      </c>
      <c r="AM475" s="149"/>
      <c r="AN475" s="149"/>
      <c r="AP475" s="149"/>
      <c r="AQ475" s="149"/>
    </row>
    <row r="476" spans="1:43" s="131" customFormat="1" ht="23.25" x14ac:dyDescent="0.25">
      <c r="A476" s="196"/>
      <c r="B476" s="159" t="s">
        <v>105</v>
      </c>
      <c r="C476" s="441" t="s">
        <v>104</v>
      </c>
      <c r="D476" s="441"/>
      <c r="E476" s="441"/>
      <c r="F476" s="195" t="s">
        <v>3</v>
      </c>
      <c r="G476" s="194">
        <v>51</v>
      </c>
      <c r="H476" s="174"/>
      <c r="I476" s="194">
        <v>51</v>
      </c>
      <c r="J476" s="193"/>
      <c r="K476" s="174"/>
      <c r="L476" s="192">
        <v>68.28</v>
      </c>
      <c r="M476" s="174"/>
      <c r="N476" s="191">
        <v>2210.87</v>
      </c>
      <c r="AF476" s="171"/>
      <c r="AG476" s="149"/>
      <c r="AK476" s="129" t="s">
        <v>104</v>
      </c>
      <c r="AM476" s="149"/>
      <c r="AN476" s="149"/>
      <c r="AP476" s="149"/>
      <c r="AQ476" s="149"/>
    </row>
    <row r="477" spans="1:43" s="131" customFormat="1" ht="15" x14ac:dyDescent="0.25">
      <c r="A477" s="183"/>
      <c r="B477" s="152"/>
      <c r="C477" s="446" t="s">
        <v>93</v>
      </c>
      <c r="D477" s="446"/>
      <c r="E477" s="446"/>
      <c r="F477" s="182"/>
      <c r="G477" s="180"/>
      <c r="H477" s="180"/>
      <c r="I477" s="180"/>
      <c r="J477" s="181"/>
      <c r="K477" s="180"/>
      <c r="L477" s="179">
        <v>386.97</v>
      </c>
      <c r="M477" s="178"/>
      <c r="N477" s="189">
        <v>11223.23</v>
      </c>
      <c r="AF477" s="171"/>
      <c r="AG477" s="149"/>
      <c r="AM477" s="149" t="s">
        <v>93</v>
      </c>
      <c r="AN477" s="149"/>
      <c r="AP477" s="149"/>
      <c r="AQ477" s="149"/>
    </row>
    <row r="478" spans="1:43" s="131" customFormat="1" ht="22.5" x14ac:dyDescent="0.25">
      <c r="A478" s="187" t="s">
        <v>221</v>
      </c>
      <c r="B478" s="166" t="s">
        <v>220</v>
      </c>
      <c r="C478" s="446" t="s">
        <v>219</v>
      </c>
      <c r="D478" s="446"/>
      <c r="E478" s="446"/>
      <c r="F478" s="182" t="s">
        <v>207</v>
      </c>
      <c r="G478" s="180">
        <v>57</v>
      </c>
      <c r="H478" s="186">
        <v>1</v>
      </c>
      <c r="I478" s="186">
        <v>57</v>
      </c>
      <c r="J478" s="179">
        <v>303.55</v>
      </c>
      <c r="K478" s="180"/>
      <c r="L478" s="190">
        <v>2011.9</v>
      </c>
      <c r="M478" s="210">
        <v>8.6</v>
      </c>
      <c r="N478" s="189">
        <v>17302.349999999999</v>
      </c>
      <c r="AF478" s="171"/>
      <c r="AG478" s="149" t="s">
        <v>219</v>
      </c>
      <c r="AM478" s="149"/>
      <c r="AN478" s="149"/>
      <c r="AP478" s="149"/>
      <c r="AQ478" s="149"/>
    </row>
    <row r="479" spans="1:43" s="131" customFormat="1" ht="15" x14ac:dyDescent="0.25">
      <c r="A479" s="183"/>
      <c r="B479" s="152"/>
      <c r="C479" s="446" t="s">
        <v>93</v>
      </c>
      <c r="D479" s="446"/>
      <c r="E479" s="446"/>
      <c r="F479" s="182"/>
      <c r="G479" s="180"/>
      <c r="H479" s="180"/>
      <c r="I479" s="180"/>
      <c r="J479" s="181"/>
      <c r="K479" s="180"/>
      <c r="L479" s="190">
        <v>2011.9</v>
      </c>
      <c r="M479" s="178"/>
      <c r="N479" s="189">
        <v>17302.349999999999</v>
      </c>
      <c r="AF479" s="171"/>
      <c r="AG479" s="149"/>
      <c r="AM479" s="149" t="s">
        <v>93</v>
      </c>
      <c r="AN479" s="149"/>
      <c r="AP479" s="149"/>
      <c r="AQ479" s="149"/>
    </row>
    <row r="480" spans="1:43" s="131" customFormat="1" ht="23.25" x14ac:dyDescent="0.25">
      <c r="A480" s="187" t="s">
        <v>218</v>
      </c>
      <c r="B480" s="166" t="s">
        <v>217</v>
      </c>
      <c r="C480" s="446" t="s">
        <v>216</v>
      </c>
      <c r="D480" s="446"/>
      <c r="E480" s="446"/>
      <c r="F480" s="182" t="s">
        <v>207</v>
      </c>
      <c r="G480" s="180">
        <v>44</v>
      </c>
      <c r="H480" s="186">
        <v>1</v>
      </c>
      <c r="I480" s="186">
        <v>44</v>
      </c>
      <c r="J480" s="179">
        <v>13.29</v>
      </c>
      <c r="K480" s="180"/>
      <c r="L480" s="179">
        <v>68</v>
      </c>
      <c r="M480" s="210">
        <v>8.6</v>
      </c>
      <c r="N480" s="177">
        <v>584.76</v>
      </c>
      <c r="AF480" s="171"/>
      <c r="AG480" s="149" t="s">
        <v>216</v>
      </c>
      <c r="AM480" s="149"/>
      <c r="AN480" s="149"/>
      <c r="AP480" s="149"/>
      <c r="AQ480" s="149"/>
    </row>
    <row r="481" spans="1:43" s="131" customFormat="1" ht="15" x14ac:dyDescent="0.25">
      <c r="A481" s="183"/>
      <c r="B481" s="152"/>
      <c r="C481" s="446" t="s">
        <v>93</v>
      </c>
      <c r="D481" s="446"/>
      <c r="E481" s="446"/>
      <c r="F481" s="182"/>
      <c r="G481" s="180"/>
      <c r="H481" s="180"/>
      <c r="I481" s="180"/>
      <c r="J481" s="181"/>
      <c r="K481" s="180"/>
      <c r="L481" s="179">
        <v>68</v>
      </c>
      <c r="M481" s="178"/>
      <c r="N481" s="177">
        <v>584.76</v>
      </c>
      <c r="AF481" s="171"/>
      <c r="AG481" s="149"/>
      <c r="AM481" s="149" t="s">
        <v>93</v>
      </c>
      <c r="AN481" s="149"/>
      <c r="AP481" s="149"/>
      <c r="AQ481" s="149"/>
    </row>
    <row r="482" spans="1:43" s="131" customFormat="1" ht="23.25" x14ac:dyDescent="0.25">
      <c r="A482" s="187" t="s">
        <v>215</v>
      </c>
      <c r="B482" s="166" t="s">
        <v>214</v>
      </c>
      <c r="C482" s="446" t="s">
        <v>213</v>
      </c>
      <c r="D482" s="446"/>
      <c r="E482" s="446"/>
      <c r="F482" s="182" t="s">
        <v>207</v>
      </c>
      <c r="G482" s="180">
        <v>13</v>
      </c>
      <c r="H482" s="186">
        <v>1</v>
      </c>
      <c r="I482" s="186">
        <v>13</v>
      </c>
      <c r="J482" s="179">
        <v>21.93</v>
      </c>
      <c r="K482" s="180"/>
      <c r="L482" s="179">
        <v>33.15</v>
      </c>
      <c r="M482" s="210">
        <v>8.6</v>
      </c>
      <c r="N482" s="177">
        <v>285.08999999999997</v>
      </c>
      <c r="AF482" s="171"/>
      <c r="AG482" s="149" t="s">
        <v>213</v>
      </c>
      <c r="AM482" s="149"/>
      <c r="AN482" s="149"/>
      <c r="AP482" s="149"/>
      <c r="AQ482" s="149"/>
    </row>
    <row r="483" spans="1:43" s="131" customFormat="1" ht="15" x14ac:dyDescent="0.25">
      <c r="A483" s="183"/>
      <c r="B483" s="152"/>
      <c r="C483" s="446" t="s">
        <v>93</v>
      </c>
      <c r="D483" s="446"/>
      <c r="E483" s="446"/>
      <c r="F483" s="182"/>
      <c r="G483" s="180"/>
      <c r="H483" s="180"/>
      <c r="I483" s="180"/>
      <c r="J483" s="181"/>
      <c r="K483" s="180"/>
      <c r="L483" s="179">
        <v>33.15</v>
      </c>
      <c r="M483" s="178"/>
      <c r="N483" s="177">
        <v>285.08999999999997</v>
      </c>
      <c r="AF483" s="171"/>
      <c r="AG483" s="149"/>
      <c r="AM483" s="149" t="s">
        <v>93</v>
      </c>
      <c r="AN483" s="149"/>
      <c r="AP483" s="149"/>
      <c r="AQ483" s="149"/>
    </row>
    <row r="484" spans="1:43" s="131" customFormat="1" ht="34.5" x14ac:dyDescent="0.25">
      <c r="A484" s="187" t="s">
        <v>212</v>
      </c>
      <c r="B484" s="166" t="s">
        <v>211</v>
      </c>
      <c r="C484" s="446" t="s">
        <v>210</v>
      </c>
      <c r="D484" s="446"/>
      <c r="E484" s="446"/>
      <c r="F484" s="182" t="s">
        <v>207</v>
      </c>
      <c r="G484" s="180">
        <v>100</v>
      </c>
      <c r="H484" s="186">
        <v>1</v>
      </c>
      <c r="I484" s="186">
        <v>100</v>
      </c>
      <c r="J484" s="179">
        <v>0.84</v>
      </c>
      <c r="K484" s="180"/>
      <c r="L484" s="179">
        <v>9.77</v>
      </c>
      <c r="M484" s="210">
        <v>8.6</v>
      </c>
      <c r="N484" s="177">
        <v>84</v>
      </c>
      <c r="AF484" s="171"/>
      <c r="AG484" s="149" t="s">
        <v>210</v>
      </c>
      <c r="AM484" s="149"/>
      <c r="AN484" s="149"/>
      <c r="AP484" s="149"/>
      <c r="AQ484" s="149"/>
    </row>
    <row r="485" spans="1:43" s="131" customFormat="1" ht="15" x14ac:dyDescent="0.25">
      <c r="A485" s="183"/>
      <c r="B485" s="152"/>
      <c r="C485" s="446" t="s">
        <v>93</v>
      </c>
      <c r="D485" s="446"/>
      <c r="E485" s="446"/>
      <c r="F485" s="182"/>
      <c r="G485" s="180"/>
      <c r="H485" s="180"/>
      <c r="I485" s="180"/>
      <c r="J485" s="181"/>
      <c r="K485" s="180"/>
      <c r="L485" s="179">
        <v>9.77</v>
      </c>
      <c r="M485" s="178"/>
      <c r="N485" s="177">
        <v>84</v>
      </c>
      <c r="AF485" s="171"/>
      <c r="AG485" s="149"/>
      <c r="AM485" s="149" t="s">
        <v>93</v>
      </c>
      <c r="AN485" s="149"/>
      <c r="AP485" s="149"/>
      <c r="AQ485" s="149"/>
    </row>
    <row r="486" spans="1:43" s="131" customFormat="1" ht="34.5" x14ac:dyDescent="0.25">
      <c r="A486" s="187" t="s">
        <v>209</v>
      </c>
      <c r="B486" s="166" t="s">
        <v>208</v>
      </c>
      <c r="C486" s="446" t="s">
        <v>206</v>
      </c>
      <c r="D486" s="446"/>
      <c r="E486" s="446"/>
      <c r="F486" s="182" t="s">
        <v>207</v>
      </c>
      <c r="G486" s="180">
        <v>100</v>
      </c>
      <c r="H486" s="186">
        <v>1</v>
      </c>
      <c r="I486" s="186">
        <v>100</v>
      </c>
      <c r="J486" s="179">
        <v>1.05</v>
      </c>
      <c r="K486" s="180"/>
      <c r="L486" s="179">
        <v>12.21</v>
      </c>
      <c r="M486" s="210">
        <v>8.6</v>
      </c>
      <c r="N486" s="177">
        <v>105</v>
      </c>
      <c r="AF486" s="171"/>
      <c r="AG486" s="149" t="s">
        <v>206</v>
      </c>
      <c r="AM486" s="149"/>
      <c r="AN486" s="149"/>
      <c r="AP486" s="149"/>
      <c r="AQ486" s="149"/>
    </row>
    <row r="487" spans="1:43" s="131" customFormat="1" ht="15" x14ac:dyDescent="0.25">
      <c r="A487" s="183"/>
      <c r="B487" s="152"/>
      <c r="C487" s="446" t="s">
        <v>93</v>
      </c>
      <c r="D487" s="446"/>
      <c r="E487" s="446"/>
      <c r="F487" s="182"/>
      <c r="G487" s="180"/>
      <c r="H487" s="180"/>
      <c r="I487" s="180"/>
      <c r="J487" s="181"/>
      <c r="K487" s="180"/>
      <c r="L487" s="179">
        <v>12.21</v>
      </c>
      <c r="M487" s="178"/>
      <c r="N487" s="177">
        <v>105</v>
      </c>
      <c r="AF487" s="171"/>
      <c r="AG487" s="149"/>
      <c r="AM487" s="149" t="s">
        <v>93</v>
      </c>
      <c r="AN487" s="149"/>
      <c r="AP487" s="149"/>
      <c r="AQ487" s="149"/>
    </row>
    <row r="488" spans="1:43" s="131" customFormat="1" ht="15" x14ac:dyDescent="0.25">
      <c r="A488" s="176"/>
      <c r="B488" s="147"/>
      <c r="C488" s="147"/>
      <c r="D488" s="147"/>
      <c r="E488" s="147"/>
      <c r="F488" s="175"/>
      <c r="G488" s="175"/>
      <c r="H488" s="175"/>
      <c r="I488" s="175"/>
      <c r="J488" s="148"/>
      <c r="K488" s="175"/>
      <c r="L488" s="148"/>
      <c r="M488" s="174"/>
      <c r="N488" s="148"/>
      <c r="AF488" s="171"/>
      <c r="AG488" s="149"/>
      <c r="AM488" s="149"/>
      <c r="AN488" s="149"/>
      <c r="AP488" s="149"/>
      <c r="AQ488" s="149"/>
    </row>
    <row r="489" spans="1:43" s="131" customFormat="1" ht="15" x14ac:dyDescent="0.25">
      <c r="A489" s="168"/>
      <c r="B489" s="167"/>
      <c r="C489" s="446" t="s">
        <v>205</v>
      </c>
      <c r="D489" s="446"/>
      <c r="E489" s="446"/>
      <c r="F489" s="446"/>
      <c r="G489" s="446"/>
      <c r="H489" s="446"/>
      <c r="I489" s="446"/>
      <c r="J489" s="446"/>
      <c r="K489" s="446"/>
      <c r="L489" s="165"/>
      <c r="M489" s="164"/>
      <c r="N489" s="163"/>
      <c r="AF489" s="171"/>
      <c r="AG489" s="149"/>
      <c r="AM489" s="149"/>
      <c r="AN489" s="149" t="s">
        <v>205</v>
      </c>
      <c r="AP489" s="149"/>
      <c r="AQ489" s="149"/>
    </row>
    <row r="490" spans="1:43" s="131" customFormat="1" ht="15" x14ac:dyDescent="0.25">
      <c r="A490" s="154"/>
      <c r="B490" s="159"/>
      <c r="C490" s="441" t="s">
        <v>89</v>
      </c>
      <c r="D490" s="441"/>
      <c r="E490" s="441"/>
      <c r="F490" s="441"/>
      <c r="G490" s="441"/>
      <c r="H490" s="441"/>
      <c r="I490" s="441"/>
      <c r="J490" s="441"/>
      <c r="K490" s="441"/>
      <c r="L490" s="157">
        <v>10590.39</v>
      </c>
      <c r="M490" s="156"/>
      <c r="N490" s="161"/>
      <c r="AF490" s="171"/>
      <c r="AG490" s="149"/>
      <c r="AM490" s="149"/>
      <c r="AN490" s="149"/>
      <c r="AO490" s="129" t="s">
        <v>89</v>
      </c>
      <c r="AP490" s="149"/>
      <c r="AQ490" s="149"/>
    </row>
    <row r="491" spans="1:43" s="131" customFormat="1" ht="15" x14ac:dyDescent="0.25">
      <c r="A491" s="154"/>
      <c r="B491" s="159"/>
      <c r="C491" s="441" t="s">
        <v>81</v>
      </c>
      <c r="D491" s="441"/>
      <c r="E491" s="441"/>
      <c r="F491" s="441"/>
      <c r="G491" s="441"/>
      <c r="H491" s="441"/>
      <c r="I491" s="441"/>
      <c r="J491" s="441"/>
      <c r="K491" s="441"/>
      <c r="L491" s="162"/>
      <c r="M491" s="156"/>
      <c r="N491" s="161"/>
      <c r="AF491" s="171"/>
      <c r="AG491" s="149"/>
      <c r="AM491" s="149"/>
      <c r="AN491" s="149"/>
      <c r="AO491" s="129" t="s">
        <v>81</v>
      </c>
      <c r="AP491" s="149"/>
      <c r="AQ491" s="149"/>
    </row>
    <row r="492" spans="1:43" s="131" customFormat="1" ht="15" x14ac:dyDescent="0.25">
      <c r="A492" s="154"/>
      <c r="B492" s="159"/>
      <c r="C492" s="441" t="s">
        <v>88</v>
      </c>
      <c r="D492" s="441"/>
      <c r="E492" s="441"/>
      <c r="F492" s="441"/>
      <c r="G492" s="441"/>
      <c r="H492" s="441"/>
      <c r="I492" s="441"/>
      <c r="J492" s="441"/>
      <c r="K492" s="441"/>
      <c r="L492" s="157">
        <v>2162.84</v>
      </c>
      <c r="M492" s="156"/>
      <c r="N492" s="161"/>
      <c r="AF492" s="171"/>
      <c r="AG492" s="149"/>
      <c r="AM492" s="149"/>
      <c r="AN492" s="149"/>
      <c r="AO492" s="129" t="s">
        <v>88</v>
      </c>
      <c r="AP492" s="149"/>
      <c r="AQ492" s="149"/>
    </row>
    <row r="493" spans="1:43" s="131" customFormat="1" ht="15" x14ac:dyDescent="0.25">
      <c r="A493" s="154"/>
      <c r="B493" s="159"/>
      <c r="C493" s="441" t="s">
        <v>87</v>
      </c>
      <c r="D493" s="441"/>
      <c r="E493" s="441"/>
      <c r="F493" s="441"/>
      <c r="G493" s="441"/>
      <c r="H493" s="441"/>
      <c r="I493" s="441"/>
      <c r="J493" s="441"/>
      <c r="K493" s="441"/>
      <c r="L493" s="160">
        <v>576.99</v>
      </c>
      <c r="M493" s="156"/>
      <c r="N493" s="161"/>
      <c r="AF493" s="171"/>
      <c r="AG493" s="149"/>
      <c r="AM493" s="149"/>
      <c r="AN493" s="149"/>
      <c r="AO493" s="129" t="s">
        <v>87</v>
      </c>
      <c r="AP493" s="149"/>
      <c r="AQ493" s="149"/>
    </row>
    <row r="494" spans="1:43" s="131" customFormat="1" ht="15" x14ac:dyDescent="0.25">
      <c r="A494" s="154"/>
      <c r="B494" s="159"/>
      <c r="C494" s="441" t="s">
        <v>86</v>
      </c>
      <c r="D494" s="441"/>
      <c r="E494" s="441"/>
      <c r="F494" s="441"/>
      <c r="G494" s="441"/>
      <c r="H494" s="441"/>
      <c r="I494" s="441"/>
      <c r="J494" s="441"/>
      <c r="K494" s="441"/>
      <c r="L494" s="160">
        <v>22.04</v>
      </c>
      <c r="M494" s="156"/>
      <c r="N494" s="161"/>
      <c r="AF494" s="171"/>
      <c r="AG494" s="149"/>
      <c r="AM494" s="149"/>
      <c r="AN494" s="149"/>
      <c r="AO494" s="129" t="s">
        <v>86</v>
      </c>
      <c r="AP494" s="149"/>
      <c r="AQ494" s="149"/>
    </row>
    <row r="495" spans="1:43" s="131" customFormat="1" ht="15" x14ac:dyDescent="0.25">
      <c r="A495" s="154"/>
      <c r="B495" s="159"/>
      <c r="C495" s="441" t="s">
        <v>203</v>
      </c>
      <c r="D495" s="441"/>
      <c r="E495" s="441"/>
      <c r="F495" s="441"/>
      <c r="G495" s="441"/>
      <c r="H495" s="441"/>
      <c r="I495" s="441"/>
      <c r="J495" s="441"/>
      <c r="K495" s="441"/>
      <c r="L495" s="157">
        <v>7850.56</v>
      </c>
      <c r="M495" s="156"/>
      <c r="N495" s="161"/>
      <c r="AF495" s="171"/>
      <c r="AG495" s="149"/>
      <c r="AM495" s="149"/>
      <c r="AN495" s="149"/>
      <c r="AO495" s="129" t="s">
        <v>203</v>
      </c>
      <c r="AP495" s="149"/>
      <c r="AQ495" s="149"/>
    </row>
    <row r="496" spans="1:43" s="131" customFormat="1" ht="15" x14ac:dyDescent="0.25">
      <c r="A496" s="154"/>
      <c r="B496" s="159"/>
      <c r="C496" s="441" t="s">
        <v>82</v>
      </c>
      <c r="D496" s="441"/>
      <c r="E496" s="441"/>
      <c r="F496" s="441"/>
      <c r="G496" s="441"/>
      <c r="H496" s="441"/>
      <c r="I496" s="441"/>
      <c r="J496" s="441"/>
      <c r="K496" s="441"/>
      <c r="L496" s="157">
        <v>13810.95</v>
      </c>
      <c r="M496" s="156"/>
      <c r="N496" s="161"/>
      <c r="AF496" s="171"/>
      <c r="AG496" s="149"/>
      <c r="AM496" s="149"/>
      <c r="AN496" s="149"/>
      <c r="AO496" s="129" t="s">
        <v>82</v>
      </c>
      <c r="AP496" s="149"/>
      <c r="AQ496" s="149"/>
    </row>
    <row r="497" spans="1:45" s="131" customFormat="1" ht="15" x14ac:dyDescent="0.25">
      <c r="A497" s="154"/>
      <c r="B497" s="159"/>
      <c r="C497" s="441" t="s">
        <v>81</v>
      </c>
      <c r="D497" s="441"/>
      <c r="E497" s="441"/>
      <c r="F497" s="441"/>
      <c r="G497" s="441"/>
      <c r="H497" s="441"/>
      <c r="I497" s="441"/>
      <c r="J497" s="441"/>
      <c r="K497" s="441"/>
      <c r="L497" s="162"/>
      <c r="M497" s="156"/>
      <c r="N497" s="161"/>
      <c r="AF497" s="171"/>
      <c r="AG497" s="149"/>
      <c r="AM497" s="149"/>
      <c r="AN497" s="149"/>
      <c r="AO497" s="129" t="s">
        <v>81</v>
      </c>
      <c r="AP497" s="149"/>
      <c r="AQ497" s="149"/>
    </row>
    <row r="498" spans="1:45" s="131" customFormat="1" ht="15" x14ac:dyDescent="0.25">
      <c r="A498" s="154"/>
      <c r="B498" s="159"/>
      <c r="C498" s="441" t="s">
        <v>80</v>
      </c>
      <c r="D498" s="441"/>
      <c r="E498" s="441"/>
      <c r="F498" s="441"/>
      <c r="G498" s="441"/>
      <c r="H498" s="441"/>
      <c r="I498" s="441"/>
      <c r="J498" s="441"/>
      <c r="K498" s="441"/>
      <c r="L498" s="157">
        <v>2162.84</v>
      </c>
      <c r="M498" s="156"/>
      <c r="N498" s="161"/>
      <c r="AF498" s="171"/>
      <c r="AG498" s="149"/>
      <c r="AM498" s="149"/>
      <c r="AN498" s="149"/>
      <c r="AO498" s="129" t="s">
        <v>80</v>
      </c>
      <c r="AP498" s="149"/>
      <c r="AQ498" s="149"/>
    </row>
    <row r="499" spans="1:45" s="131" customFormat="1" ht="15" x14ac:dyDescent="0.25">
      <c r="A499" s="154"/>
      <c r="B499" s="159"/>
      <c r="C499" s="441" t="s">
        <v>79</v>
      </c>
      <c r="D499" s="441"/>
      <c r="E499" s="441"/>
      <c r="F499" s="441"/>
      <c r="G499" s="441"/>
      <c r="H499" s="441"/>
      <c r="I499" s="441"/>
      <c r="J499" s="441"/>
      <c r="K499" s="441"/>
      <c r="L499" s="160">
        <v>576.99</v>
      </c>
      <c r="M499" s="156"/>
      <c r="N499" s="161"/>
      <c r="AF499" s="171"/>
      <c r="AG499" s="149"/>
      <c r="AM499" s="149"/>
      <c r="AN499" s="149"/>
      <c r="AO499" s="129" t="s">
        <v>79</v>
      </c>
      <c r="AP499" s="149"/>
      <c r="AQ499" s="149"/>
    </row>
    <row r="500" spans="1:45" s="131" customFormat="1" ht="15" x14ac:dyDescent="0.25">
      <c r="A500" s="154"/>
      <c r="B500" s="159"/>
      <c r="C500" s="441" t="s">
        <v>78</v>
      </c>
      <c r="D500" s="441"/>
      <c r="E500" s="441"/>
      <c r="F500" s="441"/>
      <c r="G500" s="441"/>
      <c r="H500" s="441"/>
      <c r="I500" s="441"/>
      <c r="J500" s="441"/>
      <c r="K500" s="441"/>
      <c r="L500" s="160">
        <v>22.04</v>
      </c>
      <c r="M500" s="156"/>
      <c r="N500" s="161"/>
      <c r="AF500" s="171"/>
      <c r="AG500" s="149"/>
      <c r="AM500" s="149"/>
      <c r="AN500" s="149"/>
      <c r="AO500" s="129" t="s">
        <v>78</v>
      </c>
      <c r="AP500" s="149"/>
      <c r="AQ500" s="149"/>
    </row>
    <row r="501" spans="1:45" s="131" customFormat="1" ht="15" x14ac:dyDescent="0.25">
      <c r="A501" s="154"/>
      <c r="B501" s="159"/>
      <c r="C501" s="441" t="s">
        <v>202</v>
      </c>
      <c r="D501" s="441"/>
      <c r="E501" s="441"/>
      <c r="F501" s="441"/>
      <c r="G501" s="441"/>
      <c r="H501" s="441"/>
      <c r="I501" s="441"/>
      <c r="J501" s="441"/>
      <c r="K501" s="441"/>
      <c r="L501" s="157">
        <v>7850.56</v>
      </c>
      <c r="M501" s="156"/>
      <c r="N501" s="161"/>
      <c r="AF501" s="171"/>
      <c r="AG501" s="149"/>
      <c r="AM501" s="149"/>
      <c r="AN501" s="149"/>
      <c r="AO501" s="129" t="s">
        <v>202</v>
      </c>
      <c r="AP501" s="149"/>
      <c r="AQ501" s="149"/>
    </row>
    <row r="502" spans="1:45" s="131" customFormat="1" ht="15" x14ac:dyDescent="0.25">
      <c r="A502" s="154"/>
      <c r="B502" s="159"/>
      <c r="C502" s="441" t="s">
        <v>77</v>
      </c>
      <c r="D502" s="441"/>
      <c r="E502" s="441"/>
      <c r="F502" s="441"/>
      <c r="G502" s="441"/>
      <c r="H502" s="441"/>
      <c r="I502" s="441"/>
      <c r="J502" s="441"/>
      <c r="K502" s="441"/>
      <c r="L502" s="157">
        <v>2111.71</v>
      </c>
      <c r="M502" s="156"/>
      <c r="N502" s="161"/>
      <c r="AF502" s="171"/>
      <c r="AG502" s="149"/>
      <c r="AM502" s="149"/>
      <c r="AN502" s="149"/>
      <c r="AO502" s="129" t="s">
        <v>77</v>
      </c>
      <c r="AP502" s="149"/>
      <c r="AQ502" s="149"/>
    </row>
    <row r="503" spans="1:45" s="131" customFormat="1" ht="15" x14ac:dyDescent="0.25">
      <c r="A503" s="154"/>
      <c r="B503" s="159"/>
      <c r="C503" s="441" t="s">
        <v>76</v>
      </c>
      <c r="D503" s="441"/>
      <c r="E503" s="441"/>
      <c r="F503" s="441"/>
      <c r="G503" s="441"/>
      <c r="H503" s="441"/>
      <c r="I503" s="441"/>
      <c r="J503" s="441"/>
      <c r="K503" s="441"/>
      <c r="L503" s="157">
        <v>1108.8499999999999</v>
      </c>
      <c r="M503" s="156"/>
      <c r="N503" s="161"/>
      <c r="AF503" s="171"/>
      <c r="AG503" s="149"/>
      <c r="AM503" s="149"/>
      <c r="AN503" s="149"/>
      <c r="AO503" s="129" t="s">
        <v>76</v>
      </c>
      <c r="AP503" s="149"/>
      <c r="AQ503" s="149"/>
    </row>
    <row r="504" spans="1:45" s="131" customFormat="1" ht="15" x14ac:dyDescent="0.25">
      <c r="A504" s="154"/>
      <c r="B504" s="159"/>
      <c r="C504" s="441" t="s">
        <v>201</v>
      </c>
      <c r="D504" s="441"/>
      <c r="E504" s="441"/>
      <c r="F504" s="441"/>
      <c r="G504" s="441"/>
      <c r="H504" s="441"/>
      <c r="I504" s="441"/>
      <c r="J504" s="441"/>
      <c r="K504" s="441"/>
      <c r="L504" s="157">
        <v>8761.66</v>
      </c>
      <c r="M504" s="156"/>
      <c r="N504" s="161"/>
      <c r="AF504" s="171"/>
      <c r="AG504" s="149"/>
      <c r="AM504" s="149"/>
      <c r="AN504" s="149"/>
      <c r="AO504" s="129" t="s">
        <v>201</v>
      </c>
      <c r="AP504" s="149"/>
      <c r="AQ504" s="149"/>
    </row>
    <row r="505" spans="1:45" s="131" customFormat="1" ht="15" x14ac:dyDescent="0.25">
      <c r="A505" s="154"/>
      <c r="B505" s="159"/>
      <c r="C505" s="441" t="s">
        <v>75</v>
      </c>
      <c r="D505" s="441"/>
      <c r="E505" s="441"/>
      <c r="F505" s="441"/>
      <c r="G505" s="441"/>
      <c r="H505" s="441"/>
      <c r="I505" s="441"/>
      <c r="J505" s="441"/>
      <c r="K505" s="441"/>
      <c r="L505" s="157">
        <v>2184.88</v>
      </c>
      <c r="M505" s="156"/>
      <c r="N505" s="161"/>
      <c r="AF505" s="171"/>
      <c r="AG505" s="149"/>
      <c r="AM505" s="149"/>
      <c r="AN505" s="149"/>
      <c r="AO505" s="129" t="s">
        <v>75</v>
      </c>
      <c r="AP505" s="149"/>
      <c r="AQ505" s="149"/>
    </row>
    <row r="506" spans="1:45" s="131" customFormat="1" ht="15" x14ac:dyDescent="0.25">
      <c r="A506" s="154"/>
      <c r="B506" s="159"/>
      <c r="C506" s="441" t="s">
        <v>74</v>
      </c>
      <c r="D506" s="441"/>
      <c r="E506" s="441"/>
      <c r="F506" s="441"/>
      <c r="G506" s="441"/>
      <c r="H506" s="441"/>
      <c r="I506" s="441"/>
      <c r="J506" s="441"/>
      <c r="K506" s="441"/>
      <c r="L506" s="157">
        <v>2111.71</v>
      </c>
      <c r="M506" s="156"/>
      <c r="N506" s="161"/>
      <c r="AF506" s="171"/>
      <c r="AG506" s="149"/>
      <c r="AM506" s="149"/>
      <c r="AN506" s="149"/>
      <c r="AO506" s="129" t="s">
        <v>74</v>
      </c>
      <c r="AP506" s="149"/>
      <c r="AQ506" s="149"/>
    </row>
    <row r="507" spans="1:45" s="131" customFormat="1" ht="15" x14ac:dyDescent="0.25">
      <c r="A507" s="154"/>
      <c r="B507" s="159"/>
      <c r="C507" s="441" t="s">
        <v>73</v>
      </c>
      <c r="D507" s="441"/>
      <c r="E507" s="441"/>
      <c r="F507" s="441"/>
      <c r="G507" s="441"/>
      <c r="H507" s="441"/>
      <c r="I507" s="441"/>
      <c r="J507" s="441"/>
      <c r="K507" s="441"/>
      <c r="L507" s="157">
        <v>1108.8499999999999</v>
      </c>
      <c r="M507" s="156"/>
      <c r="N507" s="161"/>
      <c r="AF507" s="171"/>
      <c r="AG507" s="149"/>
      <c r="AM507" s="149"/>
      <c r="AN507" s="149"/>
      <c r="AO507" s="129" t="s">
        <v>73</v>
      </c>
      <c r="AP507" s="149"/>
      <c r="AQ507" s="149"/>
    </row>
    <row r="508" spans="1:45" s="131" customFormat="1" ht="15" x14ac:dyDescent="0.25">
      <c r="A508" s="154"/>
      <c r="B508" s="153"/>
      <c r="C508" s="449" t="s">
        <v>204</v>
      </c>
      <c r="D508" s="449"/>
      <c r="E508" s="449"/>
      <c r="F508" s="449"/>
      <c r="G508" s="449"/>
      <c r="H508" s="449"/>
      <c r="I508" s="449"/>
      <c r="J508" s="449"/>
      <c r="K508" s="449"/>
      <c r="L508" s="146">
        <v>22572.61</v>
      </c>
      <c r="M508" s="151"/>
      <c r="N508" s="172"/>
      <c r="AF508" s="171"/>
      <c r="AG508" s="149"/>
      <c r="AM508" s="149"/>
      <c r="AN508" s="149"/>
      <c r="AP508" s="149" t="s">
        <v>204</v>
      </c>
      <c r="AQ508" s="149"/>
    </row>
    <row r="509" spans="1:45" s="131" customFormat="1" ht="11.25" hidden="1" customHeight="1" x14ac:dyDescent="0.25">
      <c r="B509" s="133"/>
      <c r="C509" s="133"/>
      <c r="D509" s="133"/>
      <c r="E509" s="133"/>
      <c r="F509" s="133"/>
      <c r="G509" s="133"/>
      <c r="H509" s="133"/>
      <c r="I509" s="133"/>
      <c r="J509" s="133"/>
      <c r="K509" s="133"/>
      <c r="L509" s="170"/>
      <c r="M509" s="170"/>
      <c r="N509" s="170"/>
      <c r="R509" s="169"/>
    </row>
    <row r="510" spans="1:45" s="131" customFormat="1" ht="15" x14ac:dyDescent="0.25">
      <c r="A510" s="168"/>
      <c r="B510" s="167"/>
      <c r="C510" s="446" t="s">
        <v>90</v>
      </c>
      <c r="D510" s="446"/>
      <c r="E510" s="446"/>
      <c r="F510" s="446"/>
      <c r="G510" s="446"/>
      <c r="H510" s="446"/>
      <c r="I510" s="446"/>
      <c r="J510" s="446"/>
      <c r="K510" s="446"/>
      <c r="L510" s="165"/>
      <c r="M510" s="164"/>
      <c r="N510" s="163"/>
      <c r="AR510" s="149" t="s">
        <v>90</v>
      </c>
    </row>
    <row r="511" spans="1:45" s="131" customFormat="1" ht="15" x14ac:dyDescent="0.25">
      <c r="A511" s="154"/>
      <c r="B511" s="159"/>
      <c r="C511" s="441" t="s">
        <v>89</v>
      </c>
      <c r="D511" s="441"/>
      <c r="E511" s="441"/>
      <c r="F511" s="441"/>
      <c r="G511" s="441"/>
      <c r="H511" s="441"/>
      <c r="I511" s="441"/>
      <c r="J511" s="441"/>
      <c r="K511" s="441"/>
      <c r="L511" s="157">
        <v>504253.35</v>
      </c>
      <c r="M511" s="156"/>
      <c r="N511" s="155">
        <v>4541250.82</v>
      </c>
      <c r="AR511" s="149"/>
      <c r="AS511" s="129" t="s">
        <v>89</v>
      </c>
    </row>
    <row r="512" spans="1:45" s="131" customFormat="1" ht="15" x14ac:dyDescent="0.25">
      <c r="A512" s="154"/>
      <c r="B512" s="159"/>
      <c r="C512" s="441" t="s">
        <v>81</v>
      </c>
      <c r="D512" s="441"/>
      <c r="E512" s="441"/>
      <c r="F512" s="441"/>
      <c r="G512" s="441"/>
      <c r="H512" s="441"/>
      <c r="I512" s="441"/>
      <c r="J512" s="441"/>
      <c r="K512" s="441"/>
      <c r="L512" s="162"/>
      <c r="M512" s="156"/>
      <c r="N512" s="161"/>
      <c r="AR512" s="149"/>
      <c r="AS512" s="129" t="s">
        <v>81</v>
      </c>
    </row>
    <row r="513" spans="1:45" s="131" customFormat="1" ht="15" x14ac:dyDescent="0.25">
      <c r="A513" s="154"/>
      <c r="B513" s="159"/>
      <c r="C513" s="441" t="s">
        <v>88</v>
      </c>
      <c r="D513" s="441"/>
      <c r="E513" s="441"/>
      <c r="F513" s="441"/>
      <c r="G513" s="441"/>
      <c r="H513" s="441"/>
      <c r="I513" s="441"/>
      <c r="J513" s="441"/>
      <c r="K513" s="441"/>
      <c r="L513" s="157">
        <v>8284.91</v>
      </c>
      <c r="M513" s="156"/>
      <c r="N513" s="155">
        <v>268265.40000000002</v>
      </c>
      <c r="AR513" s="149"/>
      <c r="AS513" s="129" t="s">
        <v>88</v>
      </c>
    </row>
    <row r="514" spans="1:45" s="131" customFormat="1" ht="15" x14ac:dyDescent="0.25">
      <c r="A514" s="154"/>
      <c r="B514" s="159"/>
      <c r="C514" s="441" t="s">
        <v>87</v>
      </c>
      <c r="D514" s="441"/>
      <c r="E514" s="441"/>
      <c r="F514" s="441"/>
      <c r="G514" s="441"/>
      <c r="H514" s="441"/>
      <c r="I514" s="441"/>
      <c r="J514" s="441"/>
      <c r="K514" s="441"/>
      <c r="L514" s="157">
        <v>2341.54</v>
      </c>
      <c r="M514" s="156"/>
      <c r="N514" s="155">
        <v>27794.1</v>
      </c>
      <c r="AR514" s="149"/>
      <c r="AS514" s="129" t="s">
        <v>87</v>
      </c>
    </row>
    <row r="515" spans="1:45" s="131" customFormat="1" ht="15" x14ac:dyDescent="0.25">
      <c r="A515" s="154"/>
      <c r="B515" s="159"/>
      <c r="C515" s="441" t="s">
        <v>86</v>
      </c>
      <c r="D515" s="441"/>
      <c r="E515" s="441"/>
      <c r="F515" s="441"/>
      <c r="G515" s="441"/>
      <c r="H515" s="441"/>
      <c r="I515" s="441"/>
      <c r="J515" s="441"/>
      <c r="K515" s="441"/>
      <c r="L515" s="160">
        <v>224.7</v>
      </c>
      <c r="M515" s="156"/>
      <c r="N515" s="155">
        <v>7275.78</v>
      </c>
      <c r="AR515" s="149"/>
      <c r="AS515" s="129" t="s">
        <v>86</v>
      </c>
    </row>
    <row r="516" spans="1:45" s="131" customFormat="1" ht="15" x14ac:dyDescent="0.25">
      <c r="A516" s="154"/>
      <c r="B516" s="159"/>
      <c r="C516" s="441" t="s">
        <v>203</v>
      </c>
      <c r="D516" s="441"/>
      <c r="E516" s="441"/>
      <c r="F516" s="441"/>
      <c r="G516" s="441"/>
      <c r="H516" s="441"/>
      <c r="I516" s="441"/>
      <c r="J516" s="441"/>
      <c r="K516" s="441"/>
      <c r="L516" s="157">
        <v>493626.9</v>
      </c>
      <c r="M516" s="156"/>
      <c r="N516" s="155">
        <v>4245191.32</v>
      </c>
      <c r="AR516" s="149"/>
      <c r="AS516" s="129" t="s">
        <v>203</v>
      </c>
    </row>
    <row r="517" spans="1:45" s="131" customFormat="1" ht="15" x14ac:dyDescent="0.25">
      <c r="A517" s="154"/>
      <c r="B517" s="159"/>
      <c r="C517" s="441" t="s">
        <v>82</v>
      </c>
      <c r="D517" s="441"/>
      <c r="E517" s="441"/>
      <c r="F517" s="441"/>
      <c r="G517" s="441"/>
      <c r="H517" s="441"/>
      <c r="I517" s="441"/>
      <c r="J517" s="441"/>
      <c r="K517" s="441"/>
      <c r="L517" s="157">
        <v>516834.52</v>
      </c>
      <c r="M517" s="156"/>
      <c r="N517" s="155">
        <v>4948629.01</v>
      </c>
      <c r="AR517" s="149"/>
      <c r="AS517" s="129" t="s">
        <v>82</v>
      </c>
    </row>
    <row r="518" spans="1:45" s="131" customFormat="1" ht="15" x14ac:dyDescent="0.25">
      <c r="A518" s="154"/>
      <c r="B518" s="159"/>
      <c r="C518" s="441" t="s">
        <v>81</v>
      </c>
      <c r="D518" s="441"/>
      <c r="E518" s="441"/>
      <c r="F518" s="441"/>
      <c r="G518" s="441"/>
      <c r="H518" s="441"/>
      <c r="I518" s="441"/>
      <c r="J518" s="441"/>
      <c r="K518" s="441"/>
      <c r="L518" s="162"/>
      <c r="M518" s="156"/>
      <c r="N518" s="161"/>
      <c r="AR518" s="149"/>
      <c r="AS518" s="129" t="s">
        <v>81</v>
      </c>
    </row>
    <row r="519" spans="1:45" s="131" customFormat="1" ht="15" x14ac:dyDescent="0.25">
      <c r="A519" s="154"/>
      <c r="B519" s="159"/>
      <c r="C519" s="441" t="s">
        <v>80</v>
      </c>
      <c r="D519" s="441"/>
      <c r="E519" s="441"/>
      <c r="F519" s="441"/>
      <c r="G519" s="441"/>
      <c r="H519" s="441"/>
      <c r="I519" s="441"/>
      <c r="J519" s="441"/>
      <c r="K519" s="441"/>
      <c r="L519" s="157">
        <v>8284.91</v>
      </c>
      <c r="M519" s="156"/>
      <c r="N519" s="155">
        <v>268265.40000000002</v>
      </c>
      <c r="AR519" s="149"/>
      <c r="AS519" s="129" t="s">
        <v>80</v>
      </c>
    </row>
    <row r="520" spans="1:45" s="131" customFormat="1" ht="15" x14ac:dyDescent="0.25">
      <c r="A520" s="154"/>
      <c r="B520" s="159"/>
      <c r="C520" s="441" t="s">
        <v>79</v>
      </c>
      <c r="D520" s="441"/>
      <c r="E520" s="441"/>
      <c r="F520" s="441"/>
      <c r="G520" s="441"/>
      <c r="H520" s="441"/>
      <c r="I520" s="441"/>
      <c r="J520" s="441"/>
      <c r="K520" s="441"/>
      <c r="L520" s="157">
        <v>2341.54</v>
      </c>
      <c r="M520" s="156"/>
      <c r="N520" s="155">
        <v>27794.1</v>
      </c>
      <c r="AR520" s="149"/>
      <c r="AS520" s="129" t="s">
        <v>79</v>
      </c>
    </row>
    <row r="521" spans="1:45" s="131" customFormat="1" ht="15" x14ac:dyDescent="0.25">
      <c r="A521" s="154"/>
      <c r="B521" s="159"/>
      <c r="C521" s="441" t="s">
        <v>78</v>
      </c>
      <c r="D521" s="441"/>
      <c r="E521" s="441"/>
      <c r="F521" s="441"/>
      <c r="G521" s="441"/>
      <c r="H521" s="441"/>
      <c r="I521" s="441"/>
      <c r="J521" s="441"/>
      <c r="K521" s="441"/>
      <c r="L521" s="160">
        <v>224.7</v>
      </c>
      <c r="M521" s="156"/>
      <c r="N521" s="155">
        <v>7275.78</v>
      </c>
      <c r="AR521" s="149"/>
      <c r="AS521" s="129" t="s">
        <v>78</v>
      </c>
    </row>
    <row r="522" spans="1:45" s="131" customFormat="1" ht="15" x14ac:dyDescent="0.25">
      <c r="A522" s="154"/>
      <c r="B522" s="159"/>
      <c r="C522" s="441" t="s">
        <v>202</v>
      </c>
      <c r="D522" s="441"/>
      <c r="E522" s="441"/>
      <c r="F522" s="441"/>
      <c r="G522" s="441"/>
      <c r="H522" s="441"/>
      <c r="I522" s="441"/>
      <c r="J522" s="441"/>
      <c r="K522" s="441"/>
      <c r="L522" s="157">
        <v>493626.9</v>
      </c>
      <c r="M522" s="156"/>
      <c r="N522" s="155">
        <v>4245191.32</v>
      </c>
      <c r="AR522" s="149"/>
      <c r="AS522" s="129" t="s">
        <v>202</v>
      </c>
    </row>
    <row r="523" spans="1:45" s="131" customFormat="1" ht="15" x14ac:dyDescent="0.25">
      <c r="A523" s="154"/>
      <c r="B523" s="159"/>
      <c r="C523" s="441" t="s">
        <v>77</v>
      </c>
      <c r="D523" s="441"/>
      <c r="E523" s="441"/>
      <c r="F523" s="441"/>
      <c r="G523" s="441"/>
      <c r="H523" s="441"/>
      <c r="I523" s="441"/>
      <c r="J523" s="441"/>
      <c r="K523" s="441"/>
      <c r="L523" s="157">
        <v>8246.7000000000007</v>
      </c>
      <c r="M523" s="156"/>
      <c r="N523" s="155">
        <v>267028.33</v>
      </c>
      <c r="AR523" s="149"/>
      <c r="AS523" s="129" t="s">
        <v>77</v>
      </c>
    </row>
    <row r="524" spans="1:45" s="131" customFormat="1" ht="15" x14ac:dyDescent="0.25">
      <c r="A524" s="154"/>
      <c r="B524" s="159"/>
      <c r="C524" s="441" t="s">
        <v>76</v>
      </c>
      <c r="D524" s="441"/>
      <c r="E524" s="441"/>
      <c r="F524" s="441"/>
      <c r="G524" s="441"/>
      <c r="H524" s="441"/>
      <c r="I524" s="441"/>
      <c r="J524" s="441"/>
      <c r="K524" s="441"/>
      <c r="L524" s="157">
        <v>4334.47</v>
      </c>
      <c r="M524" s="156"/>
      <c r="N524" s="155">
        <v>140349.85999999999</v>
      </c>
      <c r="AR524" s="149"/>
      <c r="AS524" s="129" t="s">
        <v>76</v>
      </c>
    </row>
    <row r="525" spans="1:45" s="131" customFormat="1" ht="15" x14ac:dyDescent="0.25">
      <c r="A525" s="154"/>
      <c r="B525" s="159"/>
      <c r="C525" s="441" t="s">
        <v>201</v>
      </c>
      <c r="D525" s="441"/>
      <c r="E525" s="441"/>
      <c r="F525" s="441"/>
      <c r="G525" s="441"/>
      <c r="H525" s="441"/>
      <c r="I525" s="441"/>
      <c r="J525" s="441"/>
      <c r="K525" s="441"/>
      <c r="L525" s="157">
        <v>699452.36</v>
      </c>
      <c r="M525" s="156"/>
      <c r="N525" s="155">
        <v>4658352.63</v>
      </c>
      <c r="AR525" s="149"/>
      <c r="AS525" s="129" t="s">
        <v>201</v>
      </c>
    </row>
    <row r="526" spans="1:45" s="131" customFormat="1" ht="15" x14ac:dyDescent="0.25">
      <c r="A526" s="154"/>
      <c r="B526" s="159"/>
      <c r="C526" s="441" t="s">
        <v>75</v>
      </c>
      <c r="D526" s="441"/>
      <c r="E526" s="441"/>
      <c r="F526" s="441"/>
      <c r="G526" s="441"/>
      <c r="H526" s="441"/>
      <c r="I526" s="441"/>
      <c r="J526" s="441"/>
      <c r="K526" s="441"/>
      <c r="L526" s="157">
        <v>8509.61</v>
      </c>
      <c r="M526" s="156"/>
      <c r="N526" s="155">
        <v>275541.18</v>
      </c>
      <c r="AR526" s="149"/>
      <c r="AS526" s="129" t="s">
        <v>75</v>
      </c>
    </row>
    <row r="527" spans="1:45" s="131" customFormat="1" ht="15" x14ac:dyDescent="0.25">
      <c r="A527" s="154"/>
      <c r="B527" s="159"/>
      <c r="C527" s="441" t="s">
        <v>74</v>
      </c>
      <c r="D527" s="441"/>
      <c r="E527" s="441"/>
      <c r="F527" s="441"/>
      <c r="G527" s="441"/>
      <c r="H527" s="441"/>
      <c r="I527" s="441"/>
      <c r="J527" s="441"/>
      <c r="K527" s="441"/>
      <c r="L527" s="157">
        <v>8246.7000000000007</v>
      </c>
      <c r="M527" s="156"/>
      <c r="N527" s="155">
        <v>267028.33</v>
      </c>
      <c r="AR527" s="149"/>
      <c r="AS527" s="129" t="s">
        <v>74</v>
      </c>
    </row>
    <row r="528" spans="1:45" s="131" customFormat="1" ht="15" x14ac:dyDescent="0.25">
      <c r="A528" s="154"/>
      <c r="B528" s="159"/>
      <c r="C528" s="441" t="s">
        <v>73</v>
      </c>
      <c r="D528" s="441"/>
      <c r="E528" s="441"/>
      <c r="F528" s="441"/>
      <c r="G528" s="441"/>
      <c r="H528" s="441"/>
      <c r="I528" s="441"/>
      <c r="J528" s="441"/>
      <c r="K528" s="441"/>
      <c r="L528" s="157">
        <v>4334.47</v>
      </c>
      <c r="M528" s="156"/>
      <c r="N528" s="155">
        <v>140349.85999999999</v>
      </c>
      <c r="AR528" s="149"/>
      <c r="AS528" s="129" t="s">
        <v>73</v>
      </c>
    </row>
    <row r="529" spans="1:50" s="131" customFormat="1" ht="15" x14ac:dyDescent="0.25">
      <c r="A529" s="154"/>
      <c r="B529" s="153"/>
      <c r="C529" s="449" t="s">
        <v>72</v>
      </c>
      <c r="D529" s="449"/>
      <c r="E529" s="449"/>
      <c r="F529" s="449"/>
      <c r="G529" s="449"/>
      <c r="H529" s="449"/>
      <c r="I529" s="449"/>
      <c r="J529" s="449"/>
      <c r="K529" s="449"/>
      <c r="L529" s="146">
        <v>1216286.8799999999</v>
      </c>
      <c r="M529" s="151"/>
      <c r="N529" s="150">
        <v>9606981.6400000006</v>
      </c>
      <c r="AR529" s="149"/>
      <c r="AT529" s="149" t="s">
        <v>72</v>
      </c>
    </row>
    <row r="530" spans="1:50" s="131" customFormat="1" ht="13.5" hidden="1" customHeight="1" x14ac:dyDescent="0.25">
      <c r="B530" s="148"/>
      <c r="C530" s="147"/>
      <c r="D530" s="147"/>
      <c r="E530" s="147"/>
      <c r="F530" s="147"/>
      <c r="G530" s="147"/>
      <c r="H530" s="147"/>
      <c r="I530" s="147"/>
      <c r="J530" s="147"/>
      <c r="K530" s="147"/>
      <c r="L530" s="146"/>
      <c r="M530" s="145"/>
      <c r="N530" s="144"/>
    </row>
    <row r="531" spans="1:50" s="131" customFormat="1" ht="26.25" customHeight="1" x14ac:dyDescent="0.25">
      <c r="A531" s="143"/>
      <c r="B531" s="142"/>
      <c r="C531" s="142"/>
      <c r="D531" s="142"/>
      <c r="E531" s="142"/>
      <c r="F531" s="142"/>
      <c r="G531" s="142"/>
      <c r="H531" s="142"/>
      <c r="I531" s="142"/>
      <c r="J531" s="142"/>
      <c r="K531" s="142"/>
      <c r="L531" s="142"/>
      <c r="M531" s="142"/>
      <c r="N531" s="142"/>
    </row>
    <row r="532" spans="1:50" s="134" customFormat="1" ht="15" x14ac:dyDescent="0.25">
      <c r="A532" s="137"/>
      <c r="B532" s="141" t="s">
        <v>1</v>
      </c>
      <c r="C532" s="450" t="s">
        <v>71</v>
      </c>
      <c r="D532" s="450"/>
      <c r="E532" s="450"/>
      <c r="F532" s="450"/>
      <c r="G532" s="450"/>
      <c r="H532" s="451" t="s">
        <v>70</v>
      </c>
      <c r="I532" s="451"/>
      <c r="J532" s="451"/>
      <c r="K532" s="451"/>
      <c r="L532" s="451"/>
      <c r="M532" s="131"/>
      <c r="N532" s="131"/>
      <c r="O532" s="131"/>
      <c r="P532" s="131"/>
      <c r="Q532" s="131"/>
      <c r="R532" s="131"/>
      <c r="S532" s="131"/>
      <c r="T532" s="131"/>
      <c r="U532" s="131"/>
      <c r="V532" s="135"/>
      <c r="W532" s="135"/>
      <c r="X532" s="135"/>
      <c r="Y532" s="135"/>
      <c r="Z532" s="135"/>
      <c r="AA532" s="135"/>
      <c r="AB532" s="135"/>
      <c r="AC532" s="135"/>
      <c r="AD532" s="135"/>
      <c r="AE532" s="135"/>
      <c r="AF532" s="135"/>
      <c r="AG532" s="135"/>
      <c r="AH532" s="135"/>
      <c r="AI532" s="135"/>
      <c r="AJ532" s="135"/>
      <c r="AK532" s="135"/>
      <c r="AL532" s="135"/>
      <c r="AM532" s="135"/>
      <c r="AN532" s="135"/>
      <c r="AO532" s="135"/>
      <c r="AP532" s="135"/>
      <c r="AQ532" s="135"/>
      <c r="AR532" s="135"/>
      <c r="AS532" s="135"/>
      <c r="AT532" s="135"/>
      <c r="AU532" s="135" t="s">
        <v>71</v>
      </c>
      <c r="AV532" s="135" t="s">
        <v>70</v>
      </c>
      <c r="AW532" s="135"/>
      <c r="AX532" s="135"/>
    </row>
    <row r="533" spans="1:50" s="138" customFormat="1" ht="16.5" customHeight="1" x14ac:dyDescent="0.25">
      <c r="A533" s="140"/>
      <c r="B533" s="141"/>
      <c r="C533" s="392" t="s">
        <v>67</v>
      </c>
      <c r="D533" s="392"/>
      <c r="E533" s="392"/>
      <c r="F533" s="392"/>
      <c r="G533" s="392"/>
      <c r="H533" s="392"/>
      <c r="I533" s="392"/>
      <c r="J533" s="392"/>
      <c r="K533" s="392"/>
      <c r="L533" s="392"/>
      <c r="V533" s="139"/>
      <c r="W533" s="139"/>
      <c r="X533" s="139"/>
      <c r="Y533" s="139"/>
      <c r="Z533" s="139"/>
      <c r="AA533" s="139"/>
      <c r="AB533" s="139"/>
      <c r="AC533" s="139"/>
      <c r="AD533" s="139"/>
      <c r="AE533" s="139"/>
      <c r="AF533" s="139"/>
      <c r="AG533" s="139"/>
      <c r="AH533" s="139"/>
      <c r="AI533" s="139"/>
      <c r="AJ533" s="139"/>
      <c r="AK533" s="139"/>
      <c r="AL533" s="139"/>
      <c r="AM533" s="139"/>
      <c r="AN533" s="139"/>
      <c r="AO533" s="139"/>
      <c r="AP533" s="139"/>
      <c r="AQ533" s="139"/>
      <c r="AR533" s="139"/>
      <c r="AS533" s="139"/>
      <c r="AT533" s="139"/>
      <c r="AU533" s="139"/>
      <c r="AV533" s="139"/>
      <c r="AW533" s="139"/>
      <c r="AX533" s="139"/>
    </row>
    <row r="534" spans="1:50" s="134" customFormat="1" ht="15" x14ac:dyDescent="0.25">
      <c r="A534" s="137"/>
      <c r="B534" s="141" t="s">
        <v>0</v>
      </c>
      <c r="C534" s="450"/>
      <c r="D534" s="450"/>
      <c r="E534" s="450"/>
      <c r="F534" s="450"/>
      <c r="G534" s="450"/>
      <c r="H534" s="451" t="s">
        <v>68</v>
      </c>
      <c r="I534" s="451"/>
      <c r="J534" s="451"/>
      <c r="K534" s="451"/>
      <c r="L534" s="451"/>
      <c r="M534" s="131"/>
      <c r="N534" s="131"/>
      <c r="O534" s="131"/>
      <c r="P534" s="131"/>
      <c r="Q534" s="131"/>
      <c r="R534" s="131"/>
      <c r="S534" s="131"/>
      <c r="T534" s="131"/>
      <c r="U534" s="131"/>
      <c r="V534" s="135"/>
      <c r="W534" s="135"/>
      <c r="X534" s="135"/>
      <c r="Y534" s="135"/>
      <c r="Z534" s="135"/>
      <c r="AA534" s="135"/>
      <c r="AB534" s="135"/>
      <c r="AC534" s="135"/>
      <c r="AD534" s="135"/>
      <c r="AE534" s="135"/>
      <c r="AF534" s="135"/>
      <c r="AG534" s="135"/>
      <c r="AH534" s="135"/>
      <c r="AI534" s="135"/>
      <c r="AJ534" s="135"/>
      <c r="AK534" s="135"/>
      <c r="AL534" s="135"/>
      <c r="AM534" s="135"/>
      <c r="AN534" s="135"/>
      <c r="AO534" s="135"/>
      <c r="AP534" s="135"/>
      <c r="AQ534" s="135"/>
      <c r="AR534" s="135"/>
      <c r="AS534" s="135"/>
      <c r="AT534" s="135"/>
      <c r="AU534" s="135"/>
      <c r="AV534" s="135"/>
      <c r="AW534" s="135" t="s">
        <v>69</v>
      </c>
      <c r="AX534" s="135" t="s">
        <v>68</v>
      </c>
    </row>
    <row r="535" spans="1:50" s="138" customFormat="1" ht="16.5" customHeight="1" x14ac:dyDescent="0.25">
      <c r="A535" s="140"/>
      <c r="C535" s="392" t="s">
        <v>67</v>
      </c>
      <c r="D535" s="392"/>
      <c r="E535" s="392"/>
      <c r="F535" s="392"/>
      <c r="G535" s="392"/>
      <c r="H535" s="392"/>
      <c r="I535" s="392"/>
      <c r="J535" s="392"/>
      <c r="K535" s="392"/>
      <c r="L535" s="392"/>
      <c r="V535" s="139"/>
      <c r="W535" s="139"/>
      <c r="X535" s="139"/>
      <c r="Y535" s="139"/>
      <c r="Z535" s="139"/>
      <c r="AA535" s="139"/>
      <c r="AB535" s="139"/>
      <c r="AC535" s="139"/>
      <c r="AD535" s="139"/>
      <c r="AE535" s="139"/>
      <c r="AF535" s="139"/>
      <c r="AG535" s="139"/>
      <c r="AH535" s="139"/>
      <c r="AI535" s="139"/>
      <c r="AJ535" s="139"/>
      <c r="AK535" s="139"/>
      <c r="AL535" s="139"/>
      <c r="AM535" s="139"/>
      <c r="AN535" s="139"/>
      <c r="AO535" s="139"/>
      <c r="AP535" s="139"/>
      <c r="AQ535" s="139"/>
      <c r="AR535" s="139"/>
      <c r="AS535" s="139"/>
      <c r="AT535" s="139"/>
      <c r="AU535" s="139"/>
      <c r="AV535" s="139"/>
      <c r="AW535" s="139"/>
      <c r="AX535" s="139"/>
    </row>
    <row r="536" spans="1:50" s="134" customFormat="1" ht="19.5" customHeight="1" x14ac:dyDescent="0.2">
      <c r="A536" s="137"/>
      <c r="C536" s="136"/>
      <c r="D536" s="136"/>
      <c r="E536" s="136"/>
      <c r="F536" s="136"/>
      <c r="G536" s="136"/>
      <c r="H536" s="136"/>
      <c r="I536" s="136"/>
      <c r="J536" s="136"/>
      <c r="K536" s="136"/>
      <c r="L536" s="136"/>
      <c r="V536" s="135"/>
      <c r="W536" s="135"/>
      <c r="X536" s="135"/>
      <c r="Y536" s="135"/>
      <c r="Z536" s="135"/>
      <c r="AA536" s="135"/>
      <c r="AB536" s="135"/>
      <c r="AC536" s="135"/>
      <c r="AD536" s="135"/>
      <c r="AE536" s="135"/>
      <c r="AF536" s="135"/>
      <c r="AG536" s="135"/>
      <c r="AH536" s="135"/>
      <c r="AI536" s="135"/>
      <c r="AJ536" s="135"/>
      <c r="AK536" s="135"/>
      <c r="AL536" s="135"/>
      <c r="AM536" s="135"/>
      <c r="AN536" s="135"/>
      <c r="AO536" s="135"/>
      <c r="AP536" s="135"/>
      <c r="AQ536" s="135"/>
      <c r="AR536" s="135"/>
      <c r="AS536" s="135"/>
      <c r="AT536" s="135"/>
      <c r="AU536" s="135"/>
      <c r="AV536" s="135"/>
      <c r="AW536" s="135"/>
      <c r="AX536" s="135"/>
    </row>
    <row r="537" spans="1:50" s="131" customFormat="1" ht="22.5" customHeight="1" x14ac:dyDescent="0.25">
      <c r="A537" s="439" t="s">
        <v>66</v>
      </c>
      <c r="B537" s="439"/>
      <c r="C537" s="439"/>
      <c r="D537" s="439"/>
      <c r="E537" s="439"/>
      <c r="F537" s="439"/>
      <c r="G537" s="439"/>
      <c r="H537" s="439"/>
      <c r="I537" s="439"/>
      <c r="J537" s="439"/>
      <c r="K537" s="439"/>
      <c r="L537" s="439"/>
      <c r="M537" s="439"/>
      <c r="N537" s="439"/>
      <c r="O537" s="133"/>
      <c r="P537" s="133"/>
    </row>
    <row r="538" spans="1:50" s="131" customFormat="1" ht="12.75" customHeight="1" x14ac:dyDescent="0.25">
      <c r="A538" s="439" t="s">
        <v>65</v>
      </c>
      <c r="B538" s="439"/>
      <c r="C538" s="439"/>
      <c r="D538" s="439"/>
      <c r="E538" s="439"/>
      <c r="F538" s="439"/>
      <c r="G538" s="439"/>
      <c r="H538" s="439"/>
      <c r="I538" s="439"/>
      <c r="J538" s="439"/>
      <c r="K538" s="439"/>
      <c r="L538" s="439"/>
      <c r="M538" s="439"/>
      <c r="N538" s="439"/>
      <c r="O538" s="133"/>
      <c r="P538" s="133"/>
    </row>
    <row r="539" spans="1:50" s="131" customFormat="1" ht="12.75" customHeight="1" x14ac:dyDescent="0.25">
      <c r="A539" s="439" t="s">
        <v>64</v>
      </c>
      <c r="B539" s="439"/>
      <c r="C539" s="439"/>
      <c r="D539" s="439"/>
      <c r="E539" s="439"/>
      <c r="F539" s="439"/>
      <c r="G539" s="439"/>
      <c r="H539" s="439"/>
      <c r="I539" s="439"/>
      <c r="J539" s="439"/>
      <c r="K539" s="439"/>
      <c r="L539" s="439"/>
      <c r="M539" s="439"/>
      <c r="N539" s="439"/>
      <c r="O539" s="133"/>
      <c r="P539" s="133"/>
    </row>
    <row r="540" spans="1:50" s="131" customFormat="1" ht="19.5" customHeight="1" x14ac:dyDescent="0.25"/>
    <row r="541" spans="1:50" s="131" customFormat="1" ht="15" x14ac:dyDescent="0.25">
      <c r="B541" s="132"/>
      <c r="D541" s="132"/>
      <c r="F541" s="132"/>
    </row>
  </sheetData>
  <mergeCells count="529">
    <mergeCell ref="A538:N538"/>
    <mergeCell ref="A539:N539"/>
    <mergeCell ref="C533:L533"/>
    <mergeCell ref="C534:G534"/>
    <mergeCell ref="H534:L534"/>
    <mergeCell ref="C535:L535"/>
    <mergeCell ref="A537:N537"/>
    <mergeCell ref="C527:K527"/>
    <mergeCell ref="C528:K528"/>
    <mergeCell ref="C529:K529"/>
    <mergeCell ref="C532:G532"/>
    <mergeCell ref="H532:L532"/>
    <mergeCell ref="C522:K522"/>
    <mergeCell ref="C523:K523"/>
    <mergeCell ref="C524:K524"/>
    <mergeCell ref="C525:K525"/>
    <mergeCell ref="C526:K526"/>
    <mergeCell ref="C517:K517"/>
    <mergeCell ref="C518:K518"/>
    <mergeCell ref="C519:K519"/>
    <mergeCell ref="C520:K520"/>
    <mergeCell ref="C521:K521"/>
    <mergeCell ref="C512:K512"/>
    <mergeCell ref="C513:K513"/>
    <mergeCell ref="C514:K514"/>
    <mergeCell ref="C515:K515"/>
    <mergeCell ref="C516:K516"/>
    <mergeCell ref="C506:K506"/>
    <mergeCell ref="C507:K507"/>
    <mergeCell ref="C508:K508"/>
    <mergeCell ref="C510:K510"/>
    <mergeCell ref="C511:K511"/>
    <mergeCell ref="C501:K501"/>
    <mergeCell ref="C502:K502"/>
    <mergeCell ref="C503:K503"/>
    <mergeCell ref="C504:K504"/>
    <mergeCell ref="C505:K505"/>
    <mergeCell ref="C496:K496"/>
    <mergeCell ref="C497:K497"/>
    <mergeCell ref="C498:K498"/>
    <mergeCell ref="C499:K499"/>
    <mergeCell ref="C500:K500"/>
    <mergeCell ref="C491:K491"/>
    <mergeCell ref="C492:K492"/>
    <mergeCell ref="C493:K493"/>
    <mergeCell ref="C494:K494"/>
    <mergeCell ref="C495:K495"/>
    <mergeCell ref="C485:E485"/>
    <mergeCell ref="C486:E486"/>
    <mergeCell ref="C487:E487"/>
    <mergeCell ref="C489:K489"/>
    <mergeCell ref="C490:K490"/>
    <mergeCell ref="C480:E480"/>
    <mergeCell ref="C481:E481"/>
    <mergeCell ref="C482:E482"/>
    <mergeCell ref="C483:E483"/>
    <mergeCell ref="C484:E484"/>
    <mergeCell ref="C475:E475"/>
    <mergeCell ref="C476:E476"/>
    <mergeCell ref="C477:E477"/>
    <mergeCell ref="C478:E478"/>
    <mergeCell ref="C479:E479"/>
    <mergeCell ref="C470:E470"/>
    <mergeCell ref="C471:E471"/>
    <mergeCell ref="C472:E472"/>
    <mergeCell ref="C473:E473"/>
    <mergeCell ref="C474:E474"/>
    <mergeCell ref="C465:N465"/>
    <mergeCell ref="C466:N466"/>
    <mergeCell ref="C467:E467"/>
    <mergeCell ref="C468:E468"/>
    <mergeCell ref="C469:E469"/>
    <mergeCell ref="C460:E460"/>
    <mergeCell ref="C461:N461"/>
    <mergeCell ref="C462:E462"/>
    <mergeCell ref="C463:E463"/>
    <mergeCell ref="C464:N464"/>
    <mergeCell ref="C455:E455"/>
    <mergeCell ref="C456:E456"/>
    <mergeCell ref="C457:E457"/>
    <mergeCell ref="C458:N458"/>
    <mergeCell ref="C459:E459"/>
    <mergeCell ref="C450:E450"/>
    <mergeCell ref="C451:E451"/>
    <mergeCell ref="C452:E452"/>
    <mergeCell ref="C453:E453"/>
    <mergeCell ref="C454:E454"/>
    <mergeCell ref="C445:E445"/>
    <mergeCell ref="C446:E446"/>
    <mergeCell ref="C447:E447"/>
    <mergeCell ref="C448:E448"/>
    <mergeCell ref="C449:E449"/>
    <mergeCell ref="C440:N440"/>
    <mergeCell ref="C441:N441"/>
    <mergeCell ref="C442:N442"/>
    <mergeCell ref="C443:E443"/>
    <mergeCell ref="C444:E444"/>
    <mergeCell ref="C435:E435"/>
    <mergeCell ref="C436:E436"/>
    <mergeCell ref="C437:N437"/>
    <mergeCell ref="C438:E438"/>
    <mergeCell ref="C439:E439"/>
    <mergeCell ref="C430:E430"/>
    <mergeCell ref="C431:E431"/>
    <mergeCell ref="C432:E432"/>
    <mergeCell ref="C433:E433"/>
    <mergeCell ref="C434:N434"/>
    <mergeCell ref="C425:E425"/>
    <mergeCell ref="C426:E426"/>
    <mergeCell ref="C427:E427"/>
    <mergeCell ref="C428:E428"/>
    <mergeCell ref="C429:E429"/>
    <mergeCell ref="C420:N420"/>
    <mergeCell ref="C421:N421"/>
    <mergeCell ref="C422:E422"/>
    <mergeCell ref="C423:E423"/>
    <mergeCell ref="C424:E424"/>
    <mergeCell ref="C415:E415"/>
    <mergeCell ref="C416:N416"/>
    <mergeCell ref="C417:E417"/>
    <mergeCell ref="C418:E418"/>
    <mergeCell ref="C419:N419"/>
    <mergeCell ref="C410:E410"/>
    <mergeCell ref="C411:E411"/>
    <mergeCell ref="C412:E412"/>
    <mergeCell ref="C413:E413"/>
    <mergeCell ref="C414:E414"/>
    <mergeCell ref="C405:E405"/>
    <mergeCell ref="C406:E406"/>
    <mergeCell ref="C407:E407"/>
    <mergeCell ref="C408:E408"/>
    <mergeCell ref="C409:E409"/>
    <mergeCell ref="C400:E400"/>
    <mergeCell ref="C401:N401"/>
    <mergeCell ref="C402:N402"/>
    <mergeCell ref="C403:N403"/>
    <mergeCell ref="C404:E404"/>
    <mergeCell ref="C395:E395"/>
    <mergeCell ref="C396:E396"/>
    <mergeCell ref="C397:E397"/>
    <mergeCell ref="C398:N398"/>
    <mergeCell ref="C399:E399"/>
    <mergeCell ref="C390:E390"/>
    <mergeCell ref="C391:E391"/>
    <mergeCell ref="C392:E392"/>
    <mergeCell ref="C393:E393"/>
    <mergeCell ref="C394:E394"/>
    <mergeCell ref="C385:N385"/>
    <mergeCell ref="C386:E386"/>
    <mergeCell ref="C387:E387"/>
    <mergeCell ref="C388:E388"/>
    <mergeCell ref="C389:E389"/>
    <mergeCell ref="C380:E380"/>
    <mergeCell ref="C381:E381"/>
    <mergeCell ref="C382:E382"/>
    <mergeCell ref="C383:N383"/>
    <mergeCell ref="C384:N384"/>
    <mergeCell ref="C375:E375"/>
    <mergeCell ref="C376:E376"/>
    <mergeCell ref="C377:E377"/>
    <mergeCell ref="C378:E378"/>
    <mergeCell ref="C379:E379"/>
    <mergeCell ref="C370:E370"/>
    <mergeCell ref="C371:E371"/>
    <mergeCell ref="C372:E372"/>
    <mergeCell ref="C373:E373"/>
    <mergeCell ref="C374:E374"/>
    <mergeCell ref="C365:E365"/>
    <mergeCell ref="C366:E366"/>
    <mergeCell ref="C367:E367"/>
    <mergeCell ref="C368:E368"/>
    <mergeCell ref="C369:E369"/>
    <mergeCell ref="C360:E360"/>
    <mergeCell ref="C361:E361"/>
    <mergeCell ref="C362:E362"/>
    <mergeCell ref="C363:E363"/>
    <mergeCell ref="C364:E364"/>
    <mergeCell ref="C355:E355"/>
    <mergeCell ref="C356:E356"/>
    <mergeCell ref="C357:E357"/>
    <mergeCell ref="C358:E358"/>
    <mergeCell ref="C359:E359"/>
    <mergeCell ref="C350:E350"/>
    <mergeCell ref="C351:E351"/>
    <mergeCell ref="C352:E352"/>
    <mergeCell ref="C353:E353"/>
    <mergeCell ref="C354:E354"/>
    <mergeCell ref="C345:N345"/>
    <mergeCell ref="C346:N346"/>
    <mergeCell ref="C347:E347"/>
    <mergeCell ref="C348:E348"/>
    <mergeCell ref="C349:E349"/>
    <mergeCell ref="C340:E340"/>
    <mergeCell ref="C341:E341"/>
    <mergeCell ref="C342:E342"/>
    <mergeCell ref="A343:N343"/>
    <mergeCell ref="C344:E344"/>
    <mergeCell ref="C335:E335"/>
    <mergeCell ref="C336:E336"/>
    <mergeCell ref="C337:E337"/>
    <mergeCell ref="C338:E338"/>
    <mergeCell ref="C339:E339"/>
    <mergeCell ref="C330:N330"/>
    <mergeCell ref="C331:E331"/>
    <mergeCell ref="C332:E332"/>
    <mergeCell ref="C333:E333"/>
    <mergeCell ref="C334:E334"/>
    <mergeCell ref="A325:N325"/>
    <mergeCell ref="A326:N326"/>
    <mergeCell ref="C327:E327"/>
    <mergeCell ref="C328:N328"/>
    <mergeCell ref="C329:N329"/>
    <mergeCell ref="C320:K320"/>
    <mergeCell ref="C321:K321"/>
    <mergeCell ref="C322:K322"/>
    <mergeCell ref="C323:K323"/>
    <mergeCell ref="C324:K324"/>
    <mergeCell ref="C315:K315"/>
    <mergeCell ref="C316:K316"/>
    <mergeCell ref="C317:K317"/>
    <mergeCell ref="C318:K318"/>
    <mergeCell ref="C319:K319"/>
    <mergeCell ref="C310:K310"/>
    <mergeCell ref="C311:K311"/>
    <mergeCell ref="C312:K312"/>
    <mergeCell ref="C313:K313"/>
    <mergeCell ref="C314:K314"/>
    <mergeCell ref="C304:E304"/>
    <mergeCell ref="C306:K306"/>
    <mergeCell ref="C307:K307"/>
    <mergeCell ref="C308:K308"/>
    <mergeCell ref="C309:K309"/>
    <mergeCell ref="C299:E299"/>
    <mergeCell ref="C300:N300"/>
    <mergeCell ref="C301:E301"/>
    <mergeCell ref="C302:E302"/>
    <mergeCell ref="C303:N303"/>
    <mergeCell ref="C294:E294"/>
    <mergeCell ref="C295:E295"/>
    <mergeCell ref="C296:E296"/>
    <mergeCell ref="C297:E297"/>
    <mergeCell ref="C298:E298"/>
    <mergeCell ref="C289:E289"/>
    <mergeCell ref="C290:E290"/>
    <mergeCell ref="C291:E291"/>
    <mergeCell ref="C292:E292"/>
    <mergeCell ref="C293:E293"/>
    <mergeCell ref="C284:E284"/>
    <mergeCell ref="C285:N285"/>
    <mergeCell ref="C286:N286"/>
    <mergeCell ref="C287:N287"/>
    <mergeCell ref="C288:E288"/>
    <mergeCell ref="C279:E279"/>
    <mergeCell ref="C280:E280"/>
    <mergeCell ref="C281:E281"/>
    <mergeCell ref="C282:E282"/>
    <mergeCell ref="C283:E283"/>
    <mergeCell ref="C274:N274"/>
    <mergeCell ref="C275:N275"/>
    <mergeCell ref="C276:E276"/>
    <mergeCell ref="C277:E277"/>
    <mergeCell ref="C278:E278"/>
    <mergeCell ref="C269:E269"/>
    <mergeCell ref="C270:E270"/>
    <mergeCell ref="C271:E271"/>
    <mergeCell ref="C272:E272"/>
    <mergeCell ref="C273:N273"/>
    <mergeCell ref="C264:E264"/>
    <mergeCell ref="C265:E265"/>
    <mergeCell ref="C266:E266"/>
    <mergeCell ref="C267:E267"/>
    <mergeCell ref="C268:E268"/>
    <mergeCell ref="C259:E259"/>
    <mergeCell ref="C260:E260"/>
    <mergeCell ref="C261:E261"/>
    <mergeCell ref="C262:E262"/>
    <mergeCell ref="C263:E263"/>
    <mergeCell ref="C254:E254"/>
    <mergeCell ref="C255:E255"/>
    <mergeCell ref="C256:N256"/>
    <mergeCell ref="C257:N257"/>
    <mergeCell ref="C258:N258"/>
    <mergeCell ref="C249:E249"/>
    <mergeCell ref="C250:E250"/>
    <mergeCell ref="C251:E251"/>
    <mergeCell ref="C252:E252"/>
    <mergeCell ref="C253:E253"/>
    <mergeCell ref="C244:N244"/>
    <mergeCell ref="C245:N245"/>
    <mergeCell ref="C246:N246"/>
    <mergeCell ref="C247:E247"/>
    <mergeCell ref="C248:E248"/>
    <mergeCell ref="C239:E239"/>
    <mergeCell ref="C240:E240"/>
    <mergeCell ref="C241:N241"/>
    <mergeCell ref="C242:E242"/>
    <mergeCell ref="C243:E243"/>
    <mergeCell ref="C234:E234"/>
    <mergeCell ref="C235:N235"/>
    <mergeCell ref="C236:E236"/>
    <mergeCell ref="C237:E237"/>
    <mergeCell ref="C238:N238"/>
    <mergeCell ref="C229:E229"/>
    <mergeCell ref="C230:E230"/>
    <mergeCell ref="C231:E231"/>
    <mergeCell ref="C232:E232"/>
    <mergeCell ref="C233:E233"/>
    <mergeCell ref="C224:E224"/>
    <mergeCell ref="C225:E225"/>
    <mergeCell ref="C226:E226"/>
    <mergeCell ref="C227:E227"/>
    <mergeCell ref="C228:E228"/>
    <mergeCell ref="C219:E219"/>
    <mergeCell ref="C220:N220"/>
    <mergeCell ref="C221:N221"/>
    <mergeCell ref="C222:N222"/>
    <mergeCell ref="C223:E223"/>
    <mergeCell ref="C214:K214"/>
    <mergeCell ref="C215:K215"/>
    <mergeCell ref="C216:K216"/>
    <mergeCell ref="C217:K217"/>
    <mergeCell ref="A218:N218"/>
    <mergeCell ref="C209:K209"/>
    <mergeCell ref="C210:K210"/>
    <mergeCell ref="C211:K211"/>
    <mergeCell ref="C212:K212"/>
    <mergeCell ref="C213:K213"/>
    <mergeCell ref="C204:K204"/>
    <mergeCell ref="C205:K205"/>
    <mergeCell ref="C206:K206"/>
    <mergeCell ref="C207:K207"/>
    <mergeCell ref="C208:K208"/>
    <mergeCell ref="C199:K199"/>
    <mergeCell ref="C200:K200"/>
    <mergeCell ref="C201:K201"/>
    <mergeCell ref="C202:K202"/>
    <mergeCell ref="C203:K203"/>
    <mergeCell ref="C193:E193"/>
    <mergeCell ref="C194:E194"/>
    <mergeCell ref="C195:E195"/>
    <mergeCell ref="C196:E196"/>
    <mergeCell ref="C197:E197"/>
    <mergeCell ref="C188:N188"/>
    <mergeCell ref="C189:N189"/>
    <mergeCell ref="C190:E190"/>
    <mergeCell ref="C191:E191"/>
    <mergeCell ref="C192:E192"/>
    <mergeCell ref="C183:E183"/>
    <mergeCell ref="C184:E184"/>
    <mergeCell ref="C185:E185"/>
    <mergeCell ref="C186:E186"/>
    <mergeCell ref="C187:N187"/>
    <mergeCell ref="C178:E178"/>
    <mergeCell ref="C179:E179"/>
    <mergeCell ref="C180:E180"/>
    <mergeCell ref="C181:E181"/>
    <mergeCell ref="C182:E182"/>
    <mergeCell ref="C173:E173"/>
    <mergeCell ref="C174:E174"/>
    <mergeCell ref="C175:N175"/>
    <mergeCell ref="C176:N176"/>
    <mergeCell ref="C177:N177"/>
    <mergeCell ref="C168:E168"/>
    <mergeCell ref="C169:N169"/>
    <mergeCell ref="C170:E170"/>
    <mergeCell ref="C171:E171"/>
    <mergeCell ref="C172:N172"/>
    <mergeCell ref="C163:N163"/>
    <mergeCell ref="C164:E164"/>
    <mergeCell ref="C165:E165"/>
    <mergeCell ref="C166:N166"/>
    <mergeCell ref="C167:E167"/>
    <mergeCell ref="C158:E158"/>
    <mergeCell ref="C159:E159"/>
    <mergeCell ref="C160:N160"/>
    <mergeCell ref="C161:E161"/>
    <mergeCell ref="C162:E162"/>
    <mergeCell ref="C153:E153"/>
    <mergeCell ref="C154:N154"/>
    <mergeCell ref="C155:E155"/>
    <mergeCell ref="C156:E156"/>
    <mergeCell ref="C157:N157"/>
    <mergeCell ref="C148:N148"/>
    <mergeCell ref="C149:E149"/>
    <mergeCell ref="C150:E150"/>
    <mergeCell ref="C151:N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N133"/>
    <mergeCell ref="C134:N134"/>
    <mergeCell ref="C135:N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N118"/>
    <mergeCell ref="C119:N119"/>
    <mergeCell ref="C120:N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N103"/>
    <mergeCell ref="C104:N104"/>
    <mergeCell ref="C105:N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N88"/>
    <mergeCell ref="C89:N89"/>
    <mergeCell ref="C90:N90"/>
    <mergeCell ref="C91:E91"/>
    <mergeCell ref="C92:E92"/>
    <mergeCell ref="C83:K83"/>
    <mergeCell ref="C84:K84"/>
    <mergeCell ref="C85:K85"/>
    <mergeCell ref="A86:N86"/>
    <mergeCell ref="C87:E87"/>
    <mergeCell ref="C78:K78"/>
    <mergeCell ref="C79:K79"/>
    <mergeCell ref="C80:K80"/>
    <mergeCell ref="C81:K81"/>
    <mergeCell ref="C82:K82"/>
    <mergeCell ref="C73:K73"/>
    <mergeCell ref="C74:K74"/>
    <mergeCell ref="C75:K75"/>
    <mergeCell ref="C76:K76"/>
    <mergeCell ref="C77:K77"/>
    <mergeCell ref="C68:K68"/>
    <mergeCell ref="C69:K69"/>
    <mergeCell ref="C70:K70"/>
    <mergeCell ref="C71:K71"/>
    <mergeCell ref="C72:K72"/>
    <mergeCell ref="C62:E62"/>
    <mergeCell ref="C63:E63"/>
    <mergeCell ref="C64:E64"/>
    <mergeCell ref="C66:K66"/>
    <mergeCell ref="C67:K67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N42"/>
    <mergeCell ref="C43:N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11:F11"/>
    <mergeCell ref="G11:N11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54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0E8C4-FE67-4E55-AB28-396305762CF0}">
  <sheetPr>
    <pageSetUpPr fitToPage="1"/>
  </sheetPr>
  <dimension ref="A1:AW1037"/>
  <sheetViews>
    <sheetView tabSelected="1" topLeftCell="A7" workbookViewId="0">
      <selection activeCell="B24" sqref="B24:F24"/>
    </sheetView>
  </sheetViews>
  <sheetFormatPr defaultColWidth="9.140625" defaultRowHeight="11.25" customHeight="1" x14ac:dyDescent="0.2"/>
  <cols>
    <col min="1" max="1" width="9.140625" style="130" customWidth="1"/>
    <col min="2" max="2" width="20.140625" style="128" customWidth="1"/>
    <col min="3" max="3" width="13.42578125" style="128" customWidth="1"/>
    <col min="4" max="4" width="12.85546875" style="128" customWidth="1"/>
    <col min="5" max="5" width="13.28515625" style="128" customWidth="1"/>
    <col min="6" max="6" width="8.5703125" style="128" customWidth="1"/>
    <col min="7" max="7" width="10.5703125" style="128" customWidth="1"/>
    <col min="8" max="8" width="8.42578125" style="128" customWidth="1"/>
    <col min="9" max="9" width="13" style="128" customWidth="1"/>
    <col min="10" max="10" width="12.42578125" style="128" customWidth="1"/>
    <col min="11" max="11" width="8.5703125" style="128" customWidth="1"/>
    <col min="12" max="12" width="12.85546875" style="128" customWidth="1"/>
    <col min="13" max="13" width="7.42578125" style="128" customWidth="1"/>
    <col min="14" max="14" width="13.42578125" style="128" customWidth="1"/>
    <col min="15" max="15" width="14.5703125" style="128" hidden="1" customWidth="1"/>
    <col min="16" max="16" width="78.28515625" style="128" hidden="1" customWidth="1"/>
    <col min="17" max="17" width="73.7109375" style="128" hidden="1" customWidth="1"/>
    <col min="18" max="21" width="9.140625" style="128"/>
    <col min="22" max="27" width="86.7109375" style="129" hidden="1" customWidth="1"/>
    <col min="28" max="30" width="164.140625" style="129" hidden="1" customWidth="1"/>
    <col min="31" max="31" width="34.7109375" style="129" hidden="1" customWidth="1"/>
    <col min="32" max="32" width="164.140625" style="129" hidden="1" customWidth="1"/>
    <col min="33" max="33" width="39.5703125" style="129" hidden="1" customWidth="1"/>
    <col min="34" max="34" width="134.85546875" style="129" hidden="1" customWidth="1"/>
    <col min="35" max="38" width="39.5703125" style="129" hidden="1" customWidth="1"/>
    <col min="39" max="39" width="134.85546875" style="129" hidden="1" customWidth="1"/>
    <col min="40" max="45" width="101.140625" style="129" hidden="1" customWidth="1"/>
    <col min="46" max="46" width="58.7109375" style="129" hidden="1" customWidth="1"/>
    <col min="47" max="47" width="55.28515625" style="129" hidden="1" customWidth="1"/>
    <col min="48" max="48" width="58.7109375" style="129" hidden="1" customWidth="1"/>
    <col min="49" max="49" width="55.28515625" style="129" hidden="1" customWidth="1"/>
    <col min="50" max="16384" width="9.140625" style="128"/>
  </cols>
  <sheetData>
    <row r="1" spans="1:29" s="131" customFormat="1" ht="15" x14ac:dyDescent="0.25">
      <c r="N1" s="240" t="s">
        <v>200</v>
      </c>
    </row>
    <row r="2" spans="1:29" s="131" customFormat="1" ht="11.25" customHeight="1" x14ac:dyDescent="0.25">
      <c r="A2" s="13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241" t="s">
        <v>199</v>
      </c>
    </row>
    <row r="3" spans="1:29" s="131" customFormat="1" ht="6.75" customHeight="1" x14ac:dyDescent="0.25">
      <c r="A3" s="137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240"/>
    </row>
    <row r="4" spans="1:29" s="131" customFormat="1" ht="2.25" customHeight="1" x14ac:dyDescent="0.25">
      <c r="A4" s="237"/>
      <c r="B4" s="140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</row>
    <row r="5" spans="1:29" s="131" customFormat="1" ht="11.25" customHeight="1" x14ac:dyDescent="0.25">
      <c r="A5" s="237" t="s">
        <v>198</v>
      </c>
      <c r="B5" s="140"/>
      <c r="C5" s="137"/>
      <c r="E5" s="137"/>
      <c r="F5" s="137"/>
      <c r="G5" s="425" t="s">
        <v>197</v>
      </c>
      <c r="H5" s="425"/>
      <c r="I5" s="425"/>
      <c r="J5" s="425"/>
      <c r="K5" s="425"/>
      <c r="L5" s="425"/>
      <c r="M5" s="425"/>
      <c r="N5" s="425"/>
    </row>
    <row r="6" spans="1:29" s="131" customFormat="1" ht="45" customHeight="1" x14ac:dyDescent="0.25">
      <c r="A6" s="237" t="s">
        <v>196</v>
      </c>
      <c r="B6" s="140"/>
      <c r="C6" s="137"/>
      <c r="E6" s="232"/>
      <c r="F6" s="232"/>
      <c r="G6" s="426" t="s">
        <v>195</v>
      </c>
      <c r="H6" s="426"/>
      <c r="I6" s="426"/>
      <c r="J6" s="426"/>
      <c r="K6" s="426"/>
      <c r="L6" s="426"/>
      <c r="M6" s="426"/>
      <c r="N6" s="426"/>
      <c r="V6" s="135" t="s">
        <v>195</v>
      </c>
    </row>
    <row r="7" spans="1:29" s="131" customFormat="1" ht="101.25" customHeight="1" x14ac:dyDescent="0.25">
      <c r="A7" s="398" t="s">
        <v>194</v>
      </c>
      <c r="B7" s="398"/>
      <c r="C7" s="398"/>
      <c r="D7" s="398"/>
      <c r="E7" s="398"/>
      <c r="F7" s="398"/>
      <c r="G7" s="426" t="s">
        <v>193</v>
      </c>
      <c r="H7" s="426"/>
      <c r="I7" s="426"/>
      <c r="J7" s="426"/>
      <c r="K7" s="426"/>
      <c r="L7" s="426"/>
      <c r="M7" s="426"/>
      <c r="N7" s="426"/>
      <c r="P7" s="239" t="s">
        <v>194</v>
      </c>
      <c r="Q7" s="239" t="s">
        <v>193</v>
      </c>
      <c r="R7" s="238"/>
      <c r="S7" s="238"/>
      <c r="T7" s="238"/>
      <c r="U7" s="238"/>
      <c r="W7" s="135" t="s">
        <v>193</v>
      </c>
    </row>
    <row r="8" spans="1:29" s="131" customFormat="1" ht="67.5" customHeight="1" x14ac:dyDescent="0.25">
      <c r="A8" s="427" t="s">
        <v>192</v>
      </c>
      <c r="B8" s="427"/>
      <c r="C8" s="427"/>
      <c r="D8" s="427"/>
      <c r="E8" s="427"/>
      <c r="F8" s="427"/>
      <c r="G8" s="426"/>
      <c r="H8" s="426"/>
      <c r="I8" s="426"/>
      <c r="J8" s="426"/>
      <c r="K8" s="426"/>
      <c r="L8" s="426"/>
      <c r="M8" s="426"/>
      <c r="N8" s="426"/>
      <c r="P8" s="239" t="s">
        <v>191</v>
      </c>
      <c r="Q8" s="239"/>
      <c r="R8" s="238"/>
      <c r="S8" s="238"/>
      <c r="T8" s="238"/>
      <c r="U8" s="238"/>
      <c r="X8" s="135" t="s">
        <v>69</v>
      </c>
    </row>
    <row r="9" spans="1:29" s="131" customFormat="1" ht="33.75" customHeight="1" x14ac:dyDescent="0.25">
      <c r="A9" s="398" t="s">
        <v>190</v>
      </c>
      <c r="B9" s="398"/>
      <c r="C9" s="398"/>
      <c r="D9" s="398"/>
      <c r="E9" s="398"/>
      <c r="F9" s="398"/>
      <c r="G9" s="426"/>
      <c r="H9" s="426"/>
      <c r="I9" s="426"/>
      <c r="J9" s="426"/>
      <c r="K9" s="426"/>
      <c r="L9" s="426"/>
      <c r="M9" s="426"/>
      <c r="N9" s="426"/>
      <c r="P9" s="239" t="s">
        <v>190</v>
      </c>
      <c r="Q9" s="239"/>
      <c r="R9" s="238"/>
      <c r="S9" s="238"/>
      <c r="T9" s="238"/>
      <c r="U9" s="238"/>
      <c r="Y9" s="135" t="s">
        <v>69</v>
      </c>
    </row>
    <row r="10" spans="1:29" s="131" customFormat="1" ht="11.25" customHeight="1" x14ac:dyDescent="0.25">
      <c r="A10" s="428" t="s">
        <v>189</v>
      </c>
      <c r="B10" s="428"/>
      <c r="C10" s="428"/>
      <c r="D10" s="428"/>
      <c r="E10" s="428"/>
      <c r="F10" s="428"/>
      <c r="G10" s="426" t="s">
        <v>188</v>
      </c>
      <c r="H10" s="426"/>
      <c r="I10" s="426"/>
      <c r="J10" s="426"/>
      <c r="K10" s="426"/>
      <c r="L10" s="426"/>
      <c r="M10" s="426"/>
      <c r="N10" s="426"/>
      <c r="Z10" s="135" t="s">
        <v>188</v>
      </c>
    </row>
    <row r="11" spans="1:29" s="131" customFormat="1" ht="15" x14ac:dyDescent="0.25">
      <c r="A11" s="428" t="s">
        <v>187</v>
      </c>
      <c r="B11" s="428"/>
      <c r="C11" s="428"/>
      <c r="D11" s="428"/>
      <c r="E11" s="428"/>
      <c r="F11" s="428"/>
      <c r="G11" s="426"/>
      <c r="H11" s="426"/>
      <c r="I11" s="426"/>
      <c r="J11" s="426"/>
      <c r="K11" s="426"/>
      <c r="L11" s="426"/>
      <c r="M11" s="426"/>
      <c r="N11" s="426"/>
      <c r="AA11" s="135" t="s">
        <v>69</v>
      </c>
    </row>
    <row r="12" spans="1:29" s="131" customFormat="1" ht="3.75" customHeight="1" x14ac:dyDescent="0.25">
      <c r="A12" s="236"/>
      <c r="B12" s="137"/>
      <c r="C12" s="137"/>
      <c r="D12" s="137"/>
      <c r="E12" s="137"/>
      <c r="F12" s="140"/>
      <c r="G12" s="140"/>
      <c r="H12" s="140"/>
      <c r="I12" s="140"/>
      <c r="J12" s="140"/>
      <c r="K12" s="140"/>
      <c r="L12" s="140"/>
      <c r="M12" s="140"/>
      <c r="N12" s="140"/>
    </row>
    <row r="13" spans="1:29" s="131" customFormat="1" ht="15" x14ac:dyDescent="0.25">
      <c r="A13" s="433"/>
      <c r="B13" s="433"/>
      <c r="C13" s="4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3"/>
      <c r="AB13" s="135" t="s">
        <v>69</v>
      </c>
    </row>
    <row r="14" spans="1:29" s="131" customFormat="1" ht="15" x14ac:dyDescent="0.25">
      <c r="A14" s="430" t="s">
        <v>186</v>
      </c>
      <c r="B14" s="430"/>
      <c r="C14" s="430"/>
      <c r="D14" s="430"/>
      <c r="E14" s="430"/>
      <c r="F14" s="430"/>
      <c r="G14" s="430"/>
      <c r="H14" s="430"/>
      <c r="I14" s="430"/>
      <c r="J14" s="430"/>
      <c r="K14" s="430"/>
      <c r="L14" s="430"/>
      <c r="M14" s="430"/>
      <c r="N14" s="430"/>
    </row>
    <row r="15" spans="1:29" s="131" customFormat="1" ht="5.25" customHeight="1" x14ac:dyDescent="0.25">
      <c r="A15" s="235"/>
      <c r="B15" s="235"/>
      <c r="C15" s="235"/>
      <c r="D15" s="235"/>
      <c r="E15" s="235"/>
      <c r="F15" s="235"/>
      <c r="G15" s="235"/>
      <c r="H15" s="235"/>
      <c r="I15" s="235"/>
      <c r="J15" s="235"/>
      <c r="K15" s="235"/>
      <c r="L15" s="235"/>
      <c r="M15" s="235"/>
      <c r="N15" s="235"/>
    </row>
    <row r="16" spans="1:29" s="131" customFormat="1" ht="15" x14ac:dyDescent="0.25">
      <c r="A16" s="433" t="s">
        <v>185</v>
      </c>
      <c r="B16" s="433"/>
      <c r="C16" s="433"/>
      <c r="D16" s="433"/>
      <c r="E16" s="433"/>
      <c r="F16" s="433"/>
      <c r="G16" s="433"/>
      <c r="H16" s="433"/>
      <c r="I16" s="433"/>
      <c r="J16" s="433"/>
      <c r="K16" s="433"/>
      <c r="L16" s="433"/>
      <c r="M16" s="433"/>
      <c r="N16" s="433"/>
      <c r="AC16" s="135" t="s">
        <v>185</v>
      </c>
    </row>
    <row r="17" spans="1:31" s="131" customFormat="1" ht="15" x14ac:dyDescent="0.25">
      <c r="A17" s="430" t="s">
        <v>184</v>
      </c>
      <c r="B17" s="430"/>
      <c r="C17" s="430"/>
      <c r="D17" s="430"/>
      <c r="E17" s="430"/>
      <c r="F17" s="430"/>
      <c r="G17" s="430"/>
      <c r="H17" s="430"/>
      <c r="I17" s="430"/>
      <c r="J17" s="430"/>
      <c r="K17" s="430"/>
      <c r="L17" s="430"/>
      <c r="M17" s="430"/>
      <c r="N17" s="430"/>
    </row>
    <row r="18" spans="1:31" s="131" customFormat="1" ht="21" customHeight="1" x14ac:dyDescent="0.25">
      <c r="A18" s="434" t="s">
        <v>624</v>
      </c>
      <c r="B18" s="434"/>
      <c r="C18" s="434"/>
      <c r="D18" s="434"/>
      <c r="E18" s="434"/>
      <c r="F18" s="434"/>
      <c r="G18" s="434"/>
      <c r="H18" s="434"/>
      <c r="I18" s="434"/>
      <c r="J18" s="434"/>
      <c r="K18" s="434"/>
      <c r="L18" s="434"/>
      <c r="M18" s="434"/>
      <c r="N18" s="434"/>
    </row>
    <row r="19" spans="1:31" s="131" customFormat="1" ht="3.75" customHeight="1" x14ac:dyDescent="0.25">
      <c r="A19" s="234"/>
      <c r="B19" s="234"/>
      <c r="C19" s="234"/>
      <c r="D19" s="234"/>
      <c r="E19" s="234"/>
      <c r="F19" s="234"/>
      <c r="G19" s="234"/>
      <c r="H19" s="234"/>
      <c r="I19" s="234"/>
      <c r="J19" s="234"/>
      <c r="K19" s="234"/>
      <c r="L19" s="234"/>
      <c r="M19" s="234"/>
      <c r="N19" s="234"/>
    </row>
    <row r="20" spans="1:31" s="131" customFormat="1" ht="15" x14ac:dyDescent="0.25">
      <c r="A20" s="429" t="s">
        <v>623</v>
      </c>
      <c r="B20" s="429"/>
      <c r="C20" s="429"/>
      <c r="D20" s="429"/>
      <c r="E20" s="429"/>
      <c r="F20" s="429"/>
      <c r="G20" s="429"/>
      <c r="H20" s="429"/>
      <c r="I20" s="429"/>
      <c r="J20" s="429"/>
      <c r="K20" s="429"/>
      <c r="L20" s="429"/>
      <c r="M20" s="429"/>
      <c r="N20" s="429"/>
      <c r="AD20" s="135" t="s">
        <v>623</v>
      </c>
    </row>
    <row r="21" spans="1:31" s="131" customFormat="1" ht="12" customHeight="1" x14ac:dyDescent="0.25">
      <c r="A21" s="430" t="s">
        <v>181</v>
      </c>
      <c r="B21" s="430"/>
      <c r="C21" s="430"/>
      <c r="D21" s="430"/>
      <c r="E21" s="430"/>
      <c r="F21" s="430"/>
      <c r="G21" s="430"/>
      <c r="H21" s="430"/>
      <c r="I21" s="430"/>
      <c r="J21" s="430"/>
      <c r="K21" s="430"/>
      <c r="L21" s="430"/>
      <c r="M21" s="430"/>
      <c r="N21" s="430"/>
    </row>
    <row r="22" spans="1:31" s="131" customFormat="1" ht="12" customHeight="1" x14ac:dyDescent="0.25">
      <c r="A22" s="137" t="s">
        <v>180</v>
      </c>
      <c r="B22" s="233" t="s">
        <v>179</v>
      </c>
      <c r="C22" s="130" t="s">
        <v>178</v>
      </c>
      <c r="D22" s="130"/>
      <c r="E22" s="130"/>
      <c r="F22" s="232"/>
      <c r="G22" s="232"/>
      <c r="H22" s="232"/>
      <c r="I22" s="232"/>
      <c r="J22" s="232"/>
      <c r="K22" s="232"/>
      <c r="L22" s="232"/>
      <c r="M22" s="232"/>
      <c r="N22" s="232"/>
    </row>
    <row r="23" spans="1:31" s="131" customFormat="1" ht="12" customHeight="1" x14ac:dyDescent="0.25">
      <c r="A23" s="137" t="s">
        <v>177</v>
      </c>
      <c r="B23" s="425" t="s">
        <v>455</v>
      </c>
      <c r="C23" s="425"/>
      <c r="D23" s="425"/>
      <c r="E23" s="425"/>
      <c r="F23" s="425"/>
      <c r="G23" s="232"/>
      <c r="H23" s="232"/>
      <c r="I23" s="232"/>
      <c r="J23" s="232"/>
      <c r="K23" s="232"/>
      <c r="L23" s="232"/>
      <c r="M23" s="232"/>
      <c r="N23" s="232"/>
    </row>
    <row r="24" spans="1:31" s="131" customFormat="1" ht="15" x14ac:dyDescent="0.25">
      <c r="A24" s="137"/>
      <c r="B24" s="431" t="s">
        <v>175</v>
      </c>
      <c r="C24" s="431"/>
      <c r="D24" s="431"/>
      <c r="E24" s="431"/>
      <c r="F24" s="431"/>
      <c r="G24" s="229"/>
      <c r="H24" s="229"/>
      <c r="I24" s="229"/>
      <c r="J24" s="229"/>
      <c r="K24" s="229"/>
      <c r="L24" s="229"/>
      <c r="M24" s="231"/>
      <c r="N24" s="229"/>
    </row>
    <row r="25" spans="1:31" s="131" customFormat="1" ht="5.25" customHeight="1" x14ac:dyDescent="0.25">
      <c r="A25" s="137"/>
      <c r="B25" s="137"/>
      <c r="C25" s="137"/>
      <c r="D25" s="230"/>
      <c r="E25" s="230"/>
      <c r="F25" s="230"/>
      <c r="G25" s="230"/>
      <c r="H25" s="230"/>
      <c r="I25" s="230"/>
      <c r="J25" s="230"/>
      <c r="K25" s="230"/>
      <c r="L25" s="230"/>
      <c r="M25" s="229"/>
      <c r="N25" s="229"/>
    </row>
    <row r="26" spans="1:31" s="131" customFormat="1" ht="15" x14ac:dyDescent="0.25">
      <c r="A26" s="226" t="s">
        <v>174</v>
      </c>
      <c r="B26" s="137"/>
      <c r="C26" s="137"/>
      <c r="D26" s="432" t="s">
        <v>173</v>
      </c>
      <c r="E26" s="432"/>
      <c r="F26" s="432"/>
      <c r="G26" s="228"/>
      <c r="H26" s="228"/>
      <c r="I26" s="228"/>
      <c r="J26" s="228"/>
      <c r="K26" s="228"/>
      <c r="L26" s="228"/>
      <c r="M26" s="228"/>
      <c r="N26" s="228"/>
      <c r="AE26" s="135" t="s">
        <v>173</v>
      </c>
    </row>
    <row r="27" spans="1:31" s="131" customFormat="1" ht="7.5" customHeight="1" x14ac:dyDescent="0.25">
      <c r="A27" s="137"/>
      <c r="B27" s="134"/>
      <c r="C27" s="134"/>
      <c r="D27" s="227"/>
      <c r="E27" s="227"/>
      <c r="F27" s="227"/>
      <c r="G27" s="227"/>
      <c r="H27" s="227"/>
      <c r="I27" s="227"/>
      <c r="J27" s="227"/>
      <c r="K27" s="227"/>
      <c r="L27" s="227"/>
      <c r="M27" s="227"/>
      <c r="N27" s="227"/>
    </row>
    <row r="28" spans="1:31" s="131" customFormat="1" ht="12" customHeight="1" x14ac:dyDescent="0.25">
      <c r="A28" s="226" t="s">
        <v>172</v>
      </c>
      <c r="B28" s="134"/>
      <c r="C28" s="218">
        <v>4291.1499999999996</v>
      </c>
      <c r="D28" s="217" t="s">
        <v>621</v>
      </c>
      <c r="E28" s="216" t="s">
        <v>157</v>
      </c>
      <c r="G28" s="134"/>
      <c r="H28" s="134"/>
      <c r="I28" s="134"/>
      <c r="J28" s="134"/>
      <c r="K28" s="134"/>
      <c r="L28" s="225"/>
      <c r="M28" s="225"/>
      <c r="N28" s="134"/>
    </row>
    <row r="29" spans="1:31" s="131" customFormat="1" ht="11.25" customHeight="1" x14ac:dyDescent="0.25">
      <c r="A29" s="137"/>
      <c r="B29" s="224" t="s">
        <v>170</v>
      </c>
      <c r="C29" s="223"/>
      <c r="D29" s="222"/>
      <c r="E29" s="216"/>
      <c r="G29" s="134"/>
    </row>
    <row r="30" spans="1:31" s="131" customFormat="1" ht="12" customHeight="1" x14ac:dyDescent="0.25">
      <c r="A30" s="137"/>
      <c r="B30" s="219" t="s">
        <v>169</v>
      </c>
      <c r="C30" s="218">
        <v>0</v>
      </c>
      <c r="D30" s="217" t="s">
        <v>158</v>
      </c>
      <c r="E30" s="216" t="s">
        <v>157</v>
      </c>
      <c r="G30" s="134" t="s">
        <v>167</v>
      </c>
      <c r="I30" s="134"/>
      <c r="J30" s="134"/>
      <c r="K30" s="134"/>
      <c r="L30" s="218">
        <v>2043.41</v>
      </c>
      <c r="M30" s="221" t="s">
        <v>622</v>
      </c>
      <c r="N30" s="216" t="s">
        <v>157</v>
      </c>
    </row>
    <row r="31" spans="1:31" s="131" customFormat="1" ht="12" customHeight="1" x14ac:dyDescent="0.25">
      <c r="A31" s="137"/>
      <c r="B31" s="219" t="s">
        <v>165</v>
      </c>
      <c r="C31" s="218">
        <v>0</v>
      </c>
      <c r="D31" s="220" t="s">
        <v>158</v>
      </c>
      <c r="E31" s="216" t="s">
        <v>157</v>
      </c>
      <c r="G31" s="134" t="s">
        <v>163</v>
      </c>
      <c r="I31" s="134"/>
      <c r="J31" s="134"/>
      <c r="K31" s="134"/>
      <c r="L31" s="435">
        <v>4840.88</v>
      </c>
      <c r="M31" s="435"/>
      <c r="N31" s="216" t="s">
        <v>160</v>
      </c>
    </row>
    <row r="32" spans="1:31" s="131" customFormat="1" ht="12" customHeight="1" x14ac:dyDescent="0.25">
      <c r="A32" s="137"/>
      <c r="B32" s="219" t="s">
        <v>162</v>
      </c>
      <c r="C32" s="218">
        <v>0</v>
      </c>
      <c r="D32" s="220" t="s">
        <v>158</v>
      </c>
      <c r="E32" s="216" t="s">
        <v>157</v>
      </c>
      <c r="G32" s="134" t="s">
        <v>161</v>
      </c>
      <c r="I32" s="134"/>
      <c r="J32" s="134"/>
      <c r="K32" s="134"/>
      <c r="L32" s="435"/>
      <c r="M32" s="435"/>
      <c r="N32" s="216" t="s">
        <v>160</v>
      </c>
    </row>
    <row r="33" spans="1:38" s="131" customFormat="1" ht="12" customHeight="1" x14ac:dyDescent="0.25">
      <c r="A33" s="137"/>
      <c r="B33" s="219" t="s">
        <v>159</v>
      </c>
      <c r="C33" s="218">
        <v>4291.1499999999996</v>
      </c>
      <c r="D33" s="217" t="s">
        <v>621</v>
      </c>
      <c r="E33" s="216" t="s">
        <v>157</v>
      </c>
      <c r="G33" s="134"/>
      <c r="H33" s="134"/>
      <c r="I33" s="134"/>
      <c r="J33" s="134"/>
      <c r="K33" s="134"/>
      <c r="L33" s="436" t="s">
        <v>156</v>
      </c>
      <c r="M33" s="436"/>
      <c r="N33" s="134"/>
    </row>
    <row r="34" spans="1:38" s="131" customFormat="1" ht="7.5" customHeight="1" x14ac:dyDescent="0.25">
      <c r="A34" s="215"/>
    </row>
    <row r="35" spans="1:38" s="131" customFormat="1" ht="23.25" customHeight="1" x14ac:dyDescent="0.25">
      <c r="A35" s="437" t="s">
        <v>155</v>
      </c>
      <c r="B35" s="438" t="s">
        <v>154</v>
      </c>
      <c r="C35" s="438" t="s">
        <v>153</v>
      </c>
      <c r="D35" s="438"/>
      <c r="E35" s="438"/>
      <c r="F35" s="438" t="s">
        <v>152</v>
      </c>
      <c r="G35" s="438" t="s">
        <v>151</v>
      </c>
      <c r="H35" s="438"/>
      <c r="I35" s="438"/>
      <c r="J35" s="438" t="s">
        <v>150</v>
      </c>
      <c r="K35" s="438"/>
      <c r="L35" s="438"/>
      <c r="M35" s="438" t="s">
        <v>149</v>
      </c>
      <c r="N35" s="438" t="s">
        <v>148</v>
      </c>
    </row>
    <row r="36" spans="1:38" s="131" customFormat="1" ht="28.5" customHeight="1" x14ac:dyDescent="0.25">
      <c r="A36" s="437"/>
      <c r="B36" s="438"/>
      <c r="C36" s="438"/>
      <c r="D36" s="438"/>
      <c r="E36" s="438"/>
      <c r="F36" s="438"/>
      <c r="G36" s="438"/>
      <c r="H36" s="438"/>
      <c r="I36" s="438"/>
      <c r="J36" s="438"/>
      <c r="K36" s="438"/>
      <c r="L36" s="438"/>
      <c r="M36" s="438"/>
      <c r="N36" s="438"/>
    </row>
    <row r="37" spans="1:38" s="131" customFormat="1" ht="22.5" x14ac:dyDescent="0.25">
      <c r="A37" s="437"/>
      <c r="B37" s="438"/>
      <c r="C37" s="438"/>
      <c r="D37" s="438"/>
      <c r="E37" s="438"/>
      <c r="F37" s="438"/>
      <c r="G37" s="214" t="s">
        <v>146</v>
      </c>
      <c r="H37" s="214" t="s">
        <v>145</v>
      </c>
      <c r="I37" s="214" t="s">
        <v>147</v>
      </c>
      <c r="J37" s="214" t="s">
        <v>146</v>
      </c>
      <c r="K37" s="214" t="s">
        <v>145</v>
      </c>
      <c r="L37" s="214" t="s">
        <v>144</v>
      </c>
      <c r="M37" s="438"/>
      <c r="N37" s="438"/>
    </row>
    <row r="38" spans="1:38" s="131" customFormat="1" ht="15" x14ac:dyDescent="0.25">
      <c r="A38" s="213">
        <v>1</v>
      </c>
      <c r="B38" s="212">
        <v>2</v>
      </c>
      <c r="C38" s="442">
        <v>3</v>
      </c>
      <c r="D38" s="442"/>
      <c r="E38" s="442"/>
      <c r="F38" s="212">
        <v>4</v>
      </c>
      <c r="G38" s="212">
        <v>5</v>
      </c>
      <c r="H38" s="212">
        <v>6</v>
      </c>
      <c r="I38" s="212">
        <v>7</v>
      </c>
      <c r="J38" s="212">
        <v>8</v>
      </c>
      <c r="K38" s="212">
        <v>9</v>
      </c>
      <c r="L38" s="212">
        <v>10</v>
      </c>
      <c r="M38" s="212">
        <v>11</v>
      </c>
      <c r="N38" s="212">
        <v>12</v>
      </c>
    </row>
    <row r="39" spans="1:38" s="131" customFormat="1" ht="15" x14ac:dyDescent="0.25">
      <c r="A39" s="443" t="s">
        <v>620</v>
      </c>
      <c r="B39" s="444"/>
      <c r="C39" s="444"/>
      <c r="D39" s="444"/>
      <c r="E39" s="444"/>
      <c r="F39" s="444"/>
      <c r="G39" s="444"/>
      <c r="H39" s="444"/>
      <c r="I39" s="444"/>
      <c r="J39" s="444"/>
      <c r="K39" s="444"/>
      <c r="L39" s="444"/>
      <c r="M39" s="444"/>
      <c r="N39" s="445"/>
      <c r="AF39" s="171" t="s">
        <v>620</v>
      </c>
    </row>
    <row r="40" spans="1:38" s="131" customFormat="1" ht="23.25" x14ac:dyDescent="0.25">
      <c r="A40" s="187" t="s">
        <v>114</v>
      </c>
      <c r="B40" s="166" t="s">
        <v>612</v>
      </c>
      <c r="C40" s="446" t="s">
        <v>610</v>
      </c>
      <c r="D40" s="446"/>
      <c r="E40" s="446"/>
      <c r="F40" s="182" t="s">
        <v>611</v>
      </c>
      <c r="G40" s="180">
        <v>1</v>
      </c>
      <c r="H40" s="186">
        <v>1</v>
      </c>
      <c r="I40" s="186">
        <v>1</v>
      </c>
      <c r="J40" s="181"/>
      <c r="K40" s="180"/>
      <c r="L40" s="181"/>
      <c r="M40" s="180"/>
      <c r="N40" s="207"/>
      <c r="AF40" s="171"/>
      <c r="AG40" s="149" t="s">
        <v>610</v>
      </c>
    </row>
    <row r="41" spans="1:38" s="131" customFormat="1" ht="34.5" x14ac:dyDescent="0.25">
      <c r="A41" s="206"/>
      <c r="B41" s="159" t="s">
        <v>471</v>
      </c>
      <c r="C41" s="439" t="s">
        <v>470</v>
      </c>
      <c r="D41" s="439"/>
      <c r="E41" s="439"/>
      <c r="F41" s="439"/>
      <c r="G41" s="439"/>
      <c r="H41" s="439"/>
      <c r="I41" s="439"/>
      <c r="J41" s="439"/>
      <c r="K41" s="439"/>
      <c r="L41" s="439"/>
      <c r="M41" s="439"/>
      <c r="N41" s="440"/>
      <c r="AF41" s="171"/>
      <c r="AG41" s="149"/>
      <c r="AH41" s="129" t="s">
        <v>470</v>
      </c>
    </row>
    <row r="42" spans="1:38" s="131" customFormat="1" ht="15" x14ac:dyDescent="0.25">
      <c r="A42" s="200"/>
      <c r="B42" s="159" t="s">
        <v>114</v>
      </c>
      <c r="C42" s="441" t="s">
        <v>113</v>
      </c>
      <c r="D42" s="441"/>
      <c r="E42" s="441"/>
      <c r="F42" s="195"/>
      <c r="G42" s="174"/>
      <c r="H42" s="174"/>
      <c r="I42" s="174"/>
      <c r="J42" s="208">
        <v>2253.9299999999998</v>
      </c>
      <c r="K42" s="204">
        <v>1.2</v>
      </c>
      <c r="L42" s="208">
        <v>2704.72</v>
      </c>
      <c r="M42" s="205">
        <v>32.81</v>
      </c>
      <c r="N42" s="191">
        <v>88741.86</v>
      </c>
      <c r="AF42" s="171"/>
      <c r="AG42" s="149"/>
      <c r="AI42" s="129" t="s">
        <v>113</v>
      </c>
    </row>
    <row r="43" spans="1:38" s="131" customFormat="1" ht="15" x14ac:dyDescent="0.25">
      <c r="A43" s="196"/>
      <c r="B43" s="159"/>
      <c r="C43" s="441" t="s">
        <v>110</v>
      </c>
      <c r="D43" s="441"/>
      <c r="E43" s="441"/>
      <c r="F43" s="195" t="s">
        <v>111</v>
      </c>
      <c r="G43" s="205">
        <v>168.48</v>
      </c>
      <c r="H43" s="204">
        <v>1.2</v>
      </c>
      <c r="I43" s="203">
        <v>202.17599999999999</v>
      </c>
      <c r="J43" s="193"/>
      <c r="K43" s="174"/>
      <c r="L43" s="193"/>
      <c r="M43" s="174"/>
      <c r="N43" s="201"/>
      <c r="AF43" s="171"/>
      <c r="AG43" s="149"/>
      <c r="AJ43" s="129" t="s">
        <v>110</v>
      </c>
    </row>
    <row r="44" spans="1:38" s="131" customFormat="1" ht="15" x14ac:dyDescent="0.25">
      <c r="A44" s="200"/>
      <c r="B44" s="159"/>
      <c r="C44" s="448" t="s">
        <v>109</v>
      </c>
      <c r="D44" s="448"/>
      <c r="E44" s="448"/>
      <c r="F44" s="199"/>
      <c r="G44" s="178"/>
      <c r="H44" s="178"/>
      <c r="I44" s="178"/>
      <c r="J44" s="209">
        <v>2253.9299999999998</v>
      </c>
      <c r="K44" s="178"/>
      <c r="L44" s="209">
        <v>2704.72</v>
      </c>
      <c r="M44" s="178"/>
      <c r="N44" s="197">
        <v>88741.86</v>
      </c>
      <c r="AF44" s="171"/>
      <c r="AG44" s="149"/>
      <c r="AK44" s="129" t="s">
        <v>109</v>
      </c>
    </row>
    <row r="45" spans="1:38" s="131" customFormat="1" ht="15" x14ac:dyDescent="0.25">
      <c r="A45" s="196"/>
      <c r="B45" s="159"/>
      <c r="C45" s="441" t="s">
        <v>108</v>
      </c>
      <c r="D45" s="441"/>
      <c r="E45" s="441"/>
      <c r="F45" s="195"/>
      <c r="G45" s="174"/>
      <c r="H45" s="174"/>
      <c r="I45" s="174"/>
      <c r="J45" s="193"/>
      <c r="K45" s="174"/>
      <c r="L45" s="208">
        <v>2704.72</v>
      </c>
      <c r="M45" s="174"/>
      <c r="N45" s="191">
        <v>88741.86</v>
      </c>
      <c r="AF45" s="171"/>
      <c r="AG45" s="149"/>
      <c r="AJ45" s="129" t="s">
        <v>108</v>
      </c>
    </row>
    <row r="46" spans="1:38" s="131" customFormat="1" ht="23.25" x14ac:dyDescent="0.25">
      <c r="A46" s="196"/>
      <c r="B46" s="159" t="s">
        <v>469</v>
      </c>
      <c r="C46" s="441" t="s">
        <v>468</v>
      </c>
      <c r="D46" s="441"/>
      <c r="E46" s="441"/>
      <c r="F46" s="195" t="s">
        <v>3</v>
      </c>
      <c r="G46" s="194">
        <v>74</v>
      </c>
      <c r="H46" s="174"/>
      <c r="I46" s="194">
        <v>74</v>
      </c>
      <c r="J46" s="193"/>
      <c r="K46" s="174"/>
      <c r="L46" s="208">
        <v>2001.49</v>
      </c>
      <c r="M46" s="174"/>
      <c r="N46" s="191">
        <v>65668.98</v>
      </c>
      <c r="AF46" s="171"/>
      <c r="AG46" s="149"/>
      <c r="AJ46" s="129" t="s">
        <v>468</v>
      </c>
    </row>
    <row r="47" spans="1:38" s="131" customFormat="1" ht="23.25" x14ac:dyDescent="0.25">
      <c r="A47" s="196"/>
      <c r="B47" s="159" t="s">
        <v>467</v>
      </c>
      <c r="C47" s="441" t="s">
        <v>466</v>
      </c>
      <c r="D47" s="441"/>
      <c r="E47" s="441"/>
      <c r="F47" s="195" t="s">
        <v>3</v>
      </c>
      <c r="G47" s="194">
        <v>36</v>
      </c>
      <c r="H47" s="174"/>
      <c r="I47" s="194">
        <v>36</v>
      </c>
      <c r="J47" s="193"/>
      <c r="K47" s="174"/>
      <c r="L47" s="192">
        <v>973.7</v>
      </c>
      <c r="M47" s="174"/>
      <c r="N47" s="191">
        <v>31947.07</v>
      </c>
      <c r="AF47" s="171"/>
      <c r="AG47" s="149"/>
      <c r="AJ47" s="129" t="s">
        <v>466</v>
      </c>
    </row>
    <row r="48" spans="1:38" s="131" customFormat="1" ht="15" x14ac:dyDescent="0.25">
      <c r="A48" s="183"/>
      <c r="B48" s="152"/>
      <c r="C48" s="446" t="s">
        <v>93</v>
      </c>
      <c r="D48" s="446"/>
      <c r="E48" s="446"/>
      <c r="F48" s="182"/>
      <c r="G48" s="180"/>
      <c r="H48" s="180"/>
      <c r="I48" s="180"/>
      <c r="J48" s="181"/>
      <c r="K48" s="180"/>
      <c r="L48" s="190">
        <v>5679.91</v>
      </c>
      <c r="M48" s="178"/>
      <c r="N48" s="189">
        <v>186357.91</v>
      </c>
      <c r="AF48" s="171"/>
      <c r="AG48" s="149"/>
      <c r="AL48" s="149" t="s">
        <v>93</v>
      </c>
    </row>
    <row r="49" spans="1:38" s="131" customFormat="1" ht="45.75" x14ac:dyDescent="0.25">
      <c r="A49" s="187" t="s">
        <v>5</v>
      </c>
      <c r="B49" s="166" t="s">
        <v>542</v>
      </c>
      <c r="C49" s="446" t="s">
        <v>541</v>
      </c>
      <c r="D49" s="446"/>
      <c r="E49" s="446"/>
      <c r="F49" s="182" t="s">
        <v>137</v>
      </c>
      <c r="G49" s="180">
        <v>5</v>
      </c>
      <c r="H49" s="186">
        <v>1</v>
      </c>
      <c r="I49" s="186">
        <v>5</v>
      </c>
      <c r="J49" s="181"/>
      <c r="K49" s="180"/>
      <c r="L49" s="181"/>
      <c r="M49" s="180"/>
      <c r="N49" s="207"/>
      <c r="AF49" s="171"/>
      <c r="AG49" s="149" t="s">
        <v>541</v>
      </c>
      <c r="AL49" s="149"/>
    </row>
    <row r="50" spans="1:38" s="131" customFormat="1" ht="34.5" x14ac:dyDescent="0.25">
      <c r="A50" s="206"/>
      <c r="B50" s="159" t="s">
        <v>471</v>
      </c>
      <c r="C50" s="439" t="s">
        <v>470</v>
      </c>
      <c r="D50" s="439"/>
      <c r="E50" s="439"/>
      <c r="F50" s="439"/>
      <c r="G50" s="439"/>
      <c r="H50" s="439"/>
      <c r="I50" s="439"/>
      <c r="J50" s="439"/>
      <c r="K50" s="439"/>
      <c r="L50" s="439"/>
      <c r="M50" s="439"/>
      <c r="N50" s="440"/>
      <c r="AF50" s="171"/>
      <c r="AG50" s="149"/>
      <c r="AH50" s="129" t="s">
        <v>470</v>
      </c>
      <c r="AL50" s="149"/>
    </row>
    <row r="51" spans="1:38" s="131" customFormat="1" ht="15" x14ac:dyDescent="0.25">
      <c r="A51" s="200"/>
      <c r="B51" s="159" t="s">
        <v>114</v>
      </c>
      <c r="C51" s="441" t="s">
        <v>113</v>
      </c>
      <c r="D51" s="441"/>
      <c r="E51" s="441"/>
      <c r="F51" s="195"/>
      <c r="G51" s="174"/>
      <c r="H51" s="174"/>
      <c r="I51" s="174"/>
      <c r="J51" s="192">
        <v>16.91</v>
      </c>
      <c r="K51" s="204">
        <v>1.2</v>
      </c>
      <c r="L51" s="192">
        <v>101.46</v>
      </c>
      <c r="M51" s="205">
        <v>32.81</v>
      </c>
      <c r="N51" s="191">
        <v>3328.9</v>
      </c>
      <c r="AF51" s="171"/>
      <c r="AG51" s="149"/>
      <c r="AI51" s="129" t="s">
        <v>113</v>
      </c>
      <c r="AL51" s="149"/>
    </row>
    <row r="52" spans="1:38" s="131" customFormat="1" ht="15" x14ac:dyDescent="0.25">
      <c r="A52" s="196"/>
      <c r="B52" s="159"/>
      <c r="C52" s="441" t="s">
        <v>110</v>
      </c>
      <c r="D52" s="441"/>
      <c r="E52" s="441"/>
      <c r="F52" s="195" t="s">
        <v>111</v>
      </c>
      <c r="G52" s="204">
        <v>1.8</v>
      </c>
      <c r="H52" s="204">
        <v>1.2</v>
      </c>
      <c r="I52" s="204">
        <v>10.8</v>
      </c>
      <c r="J52" s="193"/>
      <c r="K52" s="174"/>
      <c r="L52" s="193"/>
      <c r="M52" s="174"/>
      <c r="N52" s="201"/>
      <c r="AF52" s="171"/>
      <c r="AG52" s="149"/>
      <c r="AJ52" s="129" t="s">
        <v>110</v>
      </c>
      <c r="AL52" s="149"/>
    </row>
    <row r="53" spans="1:38" s="131" customFormat="1" ht="15" x14ac:dyDescent="0.25">
      <c r="A53" s="200"/>
      <c r="B53" s="159"/>
      <c r="C53" s="448" t="s">
        <v>109</v>
      </c>
      <c r="D53" s="448"/>
      <c r="E53" s="448"/>
      <c r="F53" s="199"/>
      <c r="G53" s="178"/>
      <c r="H53" s="178"/>
      <c r="I53" s="178"/>
      <c r="J53" s="198">
        <v>16.91</v>
      </c>
      <c r="K53" s="178"/>
      <c r="L53" s="198">
        <v>101.46</v>
      </c>
      <c r="M53" s="178"/>
      <c r="N53" s="197">
        <v>3328.9</v>
      </c>
      <c r="AF53" s="171"/>
      <c r="AG53" s="149"/>
      <c r="AK53" s="129" t="s">
        <v>109</v>
      </c>
      <c r="AL53" s="149"/>
    </row>
    <row r="54" spans="1:38" s="131" customFormat="1" ht="15" x14ac:dyDescent="0.25">
      <c r="A54" s="196"/>
      <c r="B54" s="159"/>
      <c r="C54" s="441" t="s">
        <v>108</v>
      </c>
      <c r="D54" s="441"/>
      <c r="E54" s="441"/>
      <c r="F54" s="195"/>
      <c r="G54" s="174"/>
      <c r="H54" s="174"/>
      <c r="I54" s="174"/>
      <c r="J54" s="193"/>
      <c r="K54" s="174"/>
      <c r="L54" s="192">
        <v>101.46</v>
      </c>
      <c r="M54" s="174"/>
      <c r="N54" s="191">
        <v>3328.9</v>
      </c>
      <c r="AF54" s="171"/>
      <c r="AG54" s="149"/>
      <c r="AJ54" s="129" t="s">
        <v>108</v>
      </c>
      <c r="AL54" s="149"/>
    </row>
    <row r="55" spans="1:38" s="131" customFormat="1" ht="23.25" x14ac:dyDescent="0.25">
      <c r="A55" s="196"/>
      <c r="B55" s="159" t="s">
        <v>469</v>
      </c>
      <c r="C55" s="441" t="s">
        <v>468</v>
      </c>
      <c r="D55" s="441"/>
      <c r="E55" s="441"/>
      <c r="F55" s="195" t="s">
        <v>3</v>
      </c>
      <c r="G55" s="194">
        <v>74</v>
      </c>
      <c r="H55" s="174"/>
      <c r="I55" s="194">
        <v>74</v>
      </c>
      <c r="J55" s="193"/>
      <c r="K55" s="174"/>
      <c r="L55" s="192">
        <v>75.08</v>
      </c>
      <c r="M55" s="174"/>
      <c r="N55" s="191">
        <v>2463.39</v>
      </c>
      <c r="AF55" s="171"/>
      <c r="AG55" s="149"/>
      <c r="AJ55" s="129" t="s">
        <v>468</v>
      </c>
      <c r="AL55" s="149"/>
    </row>
    <row r="56" spans="1:38" s="131" customFormat="1" ht="23.25" x14ac:dyDescent="0.25">
      <c r="A56" s="196"/>
      <c r="B56" s="159" t="s">
        <v>467</v>
      </c>
      <c r="C56" s="441" t="s">
        <v>466</v>
      </c>
      <c r="D56" s="441"/>
      <c r="E56" s="441"/>
      <c r="F56" s="195" t="s">
        <v>3</v>
      </c>
      <c r="G56" s="194">
        <v>36</v>
      </c>
      <c r="H56" s="174"/>
      <c r="I56" s="194">
        <v>36</v>
      </c>
      <c r="J56" s="193"/>
      <c r="K56" s="174"/>
      <c r="L56" s="192">
        <v>36.53</v>
      </c>
      <c r="M56" s="174"/>
      <c r="N56" s="191">
        <v>1198.4000000000001</v>
      </c>
      <c r="AF56" s="171"/>
      <c r="AG56" s="149"/>
      <c r="AJ56" s="129" t="s">
        <v>466</v>
      </c>
      <c r="AL56" s="149"/>
    </row>
    <row r="57" spans="1:38" s="131" customFormat="1" ht="15" x14ac:dyDescent="0.25">
      <c r="A57" s="183"/>
      <c r="B57" s="152"/>
      <c r="C57" s="446" t="s">
        <v>93</v>
      </c>
      <c r="D57" s="446"/>
      <c r="E57" s="446"/>
      <c r="F57" s="182"/>
      <c r="G57" s="180"/>
      <c r="H57" s="180"/>
      <c r="I57" s="180"/>
      <c r="J57" s="181"/>
      <c r="K57" s="180"/>
      <c r="L57" s="179">
        <v>213.07</v>
      </c>
      <c r="M57" s="178"/>
      <c r="N57" s="189">
        <v>6990.69</v>
      </c>
      <c r="AF57" s="171"/>
      <c r="AG57" s="149"/>
      <c r="AL57" s="149" t="s">
        <v>93</v>
      </c>
    </row>
    <row r="58" spans="1:38" s="131" customFormat="1" ht="45.75" x14ac:dyDescent="0.25">
      <c r="A58" s="187" t="s">
        <v>127</v>
      </c>
      <c r="B58" s="166" t="s">
        <v>542</v>
      </c>
      <c r="C58" s="446" t="s">
        <v>541</v>
      </c>
      <c r="D58" s="446"/>
      <c r="E58" s="446"/>
      <c r="F58" s="182" t="s">
        <v>137</v>
      </c>
      <c r="G58" s="180">
        <v>16</v>
      </c>
      <c r="H58" s="186">
        <v>1</v>
      </c>
      <c r="I58" s="186">
        <v>16</v>
      </c>
      <c r="J58" s="181"/>
      <c r="K58" s="180"/>
      <c r="L58" s="181"/>
      <c r="M58" s="180"/>
      <c r="N58" s="207"/>
      <c r="AF58" s="171"/>
      <c r="AG58" s="149" t="s">
        <v>541</v>
      </c>
      <c r="AL58" s="149"/>
    </row>
    <row r="59" spans="1:38" s="131" customFormat="1" ht="34.5" x14ac:dyDescent="0.25">
      <c r="A59" s="206"/>
      <c r="B59" s="159" t="s">
        <v>471</v>
      </c>
      <c r="C59" s="439" t="s">
        <v>470</v>
      </c>
      <c r="D59" s="439"/>
      <c r="E59" s="439"/>
      <c r="F59" s="439"/>
      <c r="G59" s="439"/>
      <c r="H59" s="439"/>
      <c r="I59" s="439"/>
      <c r="J59" s="439"/>
      <c r="K59" s="439"/>
      <c r="L59" s="439"/>
      <c r="M59" s="439"/>
      <c r="N59" s="440"/>
      <c r="AF59" s="171"/>
      <c r="AG59" s="149"/>
      <c r="AH59" s="129" t="s">
        <v>470</v>
      </c>
      <c r="AL59" s="149"/>
    </row>
    <row r="60" spans="1:38" s="131" customFormat="1" ht="15" x14ac:dyDescent="0.25">
      <c r="A60" s="206"/>
      <c r="B60" s="159" t="s">
        <v>566</v>
      </c>
      <c r="C60" s="439" t="s">
        <v>565</v>
      </c>
      <c r="D60" s="439"/>
      <c r="E60" s="439"/>
      <c r="F60" s="439"/>
      <c r="G60" s="439"/>
      <c r="H60" s="439"/>
      <c r="I60" s="439"/>
      <c r="J60" s="439"/>
      <c r="K60" s="439"/>
      <c r="L60" s="439"/>
      <c r="M60" s="439"/>
      <c r="N60" s="440"/>
      <c r="AF60" s="171"/>
      <c r="AG60" s="149"/>
      <c r="AH60" s="129" t="s">
        <v>565</v>
      </c>
      <c r="AL60" s="149"/>
    </row>
    <row r="61" spans="1:38" s="131" customFormat="1" ht="15" x14ac:dyDescent="0.25">
      <c r="A61" s="200"/>
      <c r="B61" s="159" t="s">
        <v>114</v>
      </c>
      <c r="C61" s="441" t="s">
        <v>113</v>
      </c>
      <c r="D61" s="441"/>
      <c r="E61" s="441"/>
      <c r="F61" s="195"/>
      <c r="G61" s="174"/>
      <c r="H61" s="174"/>
      <c r="I61" s="174"/>
      <c r="J61" s="192">
        <v>16.91</v>
      </c>
      <c r="K61" s="205">
        <v>0.96</v>
      </c>
      <c r="L61" s="192">
        <v>259.74</v>
      </c>
      <c r="M61" s="205">
        <v>32.81</v>
      </c>
      <c r="N61" s="191">
        <v>8522.07</v>
      </c>
      <c r="AF61" s="171"/>
      <c r="AG61" s="149"/>
      <c r="AI61" s="129" t="s">
        <v>113</v>
      </c>
      <c r="AL61" s="149"/>
    </row>
    <row r="62" spans="1:38" s="131" customFormat="1" ht="15" x14ac:dyDescent="0.25">
      <c r="A62" s="196"/>
      <c r="B62" s="159"/>
      <c r="C62" s="441" t="s">
        <v>110</v>
      </c>
      <c r="D62" s="441"/>
      <c r="E62" s="441"/>
      <c r="F62" s="195" t="s">
        <v>111</v>
      </c>
      <c r="G62" s="204">
        <v>1.8</v>
      </c>
      <c r="H62" s="205">
        <v>0.96</v>
      </c>
      <c r="I62" s="203">
        <v>27.648</v>
      </c>
      <c r="J62" s="193"/>
      <c r="K62" s="174"/>
      <c r="L62" s="193"/>
      <c r="M62" s="174"/>
      <c r="N62" s="201"/>
      <c r="AF62" s="171"/>
      <c r="AG62" s="149"/>
      <c r="AJ62" s="129" t="s">
        <v>110</v>
      </c>
      <c r="AL62" s="149"/>
    </row>
    <row r="63" spans="1:38" s="131" customFormat="1" ht="15" x14ac:dyDescent="0.25">
      <c r="A63" s="200"/>
      <c r="B63" s="159"/>
      <c r="C63" s="448" t="s">
        <v>109</v>
      </c>
      <c r="D63" s="448"/>
      <c r="E63" s="448"/>
      <c r="F63" s="199"/>
      <c r="G63" s="178"/>
      <c r="H63" s="178"/>
      <c r="I63" s="178"/>
      <c r="J63" s="198">
        <v>16.91</v>
      </c>
      <c r="K63" s="178"/>
      <c r="L63" s="198">
        <v>259.74</v>
      </c>
      <c r="M63" s="178"/>
      <c r="N63" s="197">
        <v>8522.07</v>
      </c>
      <c r="AF63" s="171"/>
      <c r="AG63" s="149"/>
      <c r="AK63" s="129" t="s">
        <v>109</v>
      </c>
      <c r="AL63" s="149"/>
    </row>
    <row r="64" spans="1:38" s="131" customFormat="1" ht="15" x14ac:dyDescent="0.25">
      <c r="A64" s="196"/>
      <c r="B64" s="159"/>
      <c r="C64" s="441" t="s">
        <v>108</v>
      </c>
      <c r="D64" s="441"/>
      <c r="E64" s="441"/>
      <c r="F64" s="195"/>
      <c r="G64" s="174"/>
      <c r="H64" s="174"/>
      <c r="I64" s="174"/>
      <c r="J64" s="193"/>
      <c r="K64" s="174"/>
      <c r="L64" s="192">
        <v>259.74</v>
      </c>
      <c r="M64" s="174"/>
      <c r="N64" s="191">
        <v>8522.07</v>
      </c>
      <c r="AF64" s="171"/>
      <c r="AG64" s="149"/>
      <c r="AJ64" s="129" t="s">
        <v>108</v>
      </c>
      <c r="AL64" s="149"/>
    </row>
    <row r="65" spans="1:38" s="131" customFormat="1" ht="23.25" x14ac:dyDescent="0.25">
      <c r="A65" s="196"/>
      <c r="B65" s="159" t="s">
        <v>469</v>
      </c>
      <c r="C65" s="441" t="s">
        <v>468</v>
      </c>
      <c r="D65" s="441"/>
      <c r="E65" s="441"/>
      <c r="F65" s="195" t="s">
        <v>3</v>
      </c>
      <c r="G65" s="194">
        <v>74</v>
      </c>
      <c r="H65" s="174"/>
      <c r="I65" s="194">
        <v>74</v>
      </c>
      <c r="J65" s="193"/>
      <c r="K65" s="174"/>
      <c r="L65" s="192">
        <v>192.21</v>
      </c>
      <c r="M65" s="174"/>
      <c r="N65" s="191">
        <v>6306.33</v>
      </c>
      <c r="AF65" s="171"/>
      <c r="AG65" s="149"/>
      <c r="AJ65" s="129" t="s">
        <v>468</v>
      </c>
      <c r="AL65" s="149"/>
    </row>
    <row r="66" spans="1:38" s="131" customFormat="1" ht="23.25" x14ac:dyDescent="0.25">
      <c r="A66" s="196"/>
      <c r="B66" s="159" t="s">
        <v>467</v>
      </c>
      <c r="C66" s="441" t="s">
        <v>466</v>
      </c>
      <c r="D66" s="441"/>
      <c r="E66" s="441"/>
      <c r="F66" s="195" t="s">
        <v>3</v>
      </c>
      <c r="G66" s="194">
        <v>36</v>
      </c>
      <c r="H66" s="174"/>
      <c r="I66" s="194">
        <v>36</v>
      </c>
      <c r="J66" s="193"/>
      <c r="K66" s="174"/>
      <c r="L66" s="192">
        <v>93.51</v>
      </c>
      <c r="M66" s="174"/>
      <c r="N66" s="191">
        <v>3067.95</v>
      </c>
      <c r="AF66" s="171"/>
      <c r="AG66" s="149"/>
      <c r="AJ66" s="129" t="s">
        <v>466</v>
      </c>
      <c r="AL66" s="149"/>
    </row>
    <row r="67" spans="1:38" s="131" customFormat="1" ht="15" x14ac:dyDescent="0.25">
      <c r="A67" s="183"/>
      <c r="B67" s="152"/>
      <c r="C67" s="446" t="s">
        <v>93</v>
      </c>
      <c r="D67" s="446"/>
      <c r="E67" s="446"/>
      <c r="F67" s="182"/>
      <c r="G67" s="180"/>
      <c r="H67" s="180"/>
      <c r="I67" s="180"/>
      <c r="J67" s="181"/>
      <c r="K67" s="180"/>
      <c r="L67" s="179">
        <v>545.46</v>
      </c>
      <c r="M67" s="178"/>
      <c r="N67" s="189">
        <v>17896.349999999999</v>
      </c>
      <c r="AF67" s="171"/>
      <c r="AG67" s="149"/>
      <c r="AL67" s="149" t="s">
        <v>93</v>
      </c>
    </row>
    <row r="68" spans="1:38" s="131" customFormat="1" ht="34.5" x14ac:dyDescent="0.25">
      <c r="A68" s="187" t="s">
        <v>4</v>
      </c>
      <c r="B68" s="166" t="s">
        <v>554</v>
      </c>
      <c r="C68" s="446" t="s">
        <v>619</v>
      </c>
      <c r="D68" s="446"/>
      <c r="E68" s="446"/>
      <c r="F68" s="182" t="s">
        <v>553</v>
      </c>
      <c r="G68" s="180">
        <v>6</v>
      </c>
      <c r="H68" s="186">
        <v>1</v>
      </c>
      <c r="I68" s="186">
        <v>6</v>
      </c>
      <c r="J68" s="181"/>
      <c r="K68" s="180"/>
      <c r="L68" s="181"/>
      <c r="M68" s="180"/>
      <c r="N68" s="207"/>
      <c r="AF68" s="171"/>
      <c r="AG68" s="149" t="s">
        <v>619</v>
      </c>
      <c r="AL68" s="149"/>
    </row>
    <row r="69" spans="1:38" s="131" customFormat="1" ht="34.5" x14ac:dyDescent="0.25">
      <c r="A69" s="206"/>
      <c r="B69" s="159" t="s">
        <v>471</v>
      </c>
      <c r="C69" s="439" t="s">
        <v>470</v>
      </c>
      <c r="D69" s="439"/>
      <c r="E69" s="439"/>
      <c r="F69" s="439"/>
      <c r="G69" s="439"/>
      <c r="H69" s="439"/>
      <c r="I69" s="439"/>
      <c r="J69" s="439"/>
      <c r="K69" s="439"/>
      <c r="L69" s="439"/>
      <c r="M69" s="439"/>
      <c r="N69" s="440"/>
      <c r="AF69" s="171"/>
      <c r="AG69" s="149"/>
      <c r="AH69" s="129" t="s">
        <v>470</v>
      </c>
      <c r="AL69" s="149"/>
    </row>
    <row r="70" spans="1:38" s="131" customFormat="1" ht="15" x14ac:dyDescent="0.25">
      <c r="A70" s="200"/>
      <c r="B70" s="159" t="s">
        <v>114</v>
      </c>
      <c r="C70" s="441" t="s">
        <v>113</v>
      </c>
      <c r="D70" s="441"/>
      <c r="E70" s="441"/>
      <c r="F70" s="195"/>
      <c r="G70" s="174"/>
      <c r="H70" s="174"/>
      <c r="I70" s="174"/>
      <c r="J70" s="192">
        <v>148.56</v>
      </c>
      <c r="K70" s="204">
        <v>1.2</v>
      </c>
      <c r="L70" s="208">
        <v>1069.6300000000001</v>
      </c>
      <c r="M70" s="205">
        <v>32.81</v>
      </c>
      <c r="N70" s="191">
        <v>35094.559999999998</v>
      </c>
      <c r="AF70" s="171"/>
      <c r="AG70" s="149"/>
      <c r="AI70" s="129" t="s">
        <v>113</v>
      </c>
      <c r="AL70" s="149"/>
    </row>
    <row r="71" spans="1:38" s="131" customFormat="1" ht="15" x14ac:dyDescent="0.25">
      <c r="A71" s="196"/>
      <c r="B71" s="159"/>
      <c r="C71" s="441" t="s">
        <v>110</v>
      </c>
      <c r="D71" s="441"/>
      <c r="E71" s="441"/>
      <c r="F71" s="195" t="s">
        <v>111</v>
      </c>
      <c r="G71" s="205">
        <v>12.96</v>
      </c>
      <c r="H71" s="204">
        <v>1.2</v>
      </c>
      <c r="I71" s="203">
        <v>93.311999999999998</v>
      </c>
      <c r="J71" s="193"/>
      <c r="K71" s="174"/>
      <c r="L71" s="193"/>
      <c r="M71" s="174"/>
      <c r="N71" s="201"/>
      <c r="AF71" s="171"/>
      <c r="AG71" s="149"/>
      <c r="AJ71" s="129" t="s">
        <v>110</v>
      </c>
      <c r="AL71" s="149"/>
    </row>
    <row r="72" spans="1:38" s="131" customFormat="1" ht="15" x14ac:dyDescent="0.25">
      <c r="A72" s="200"/>
      <c r="B72" s="159"/>
      <c r="C72" s="448" t="s">
        <v>109</v>
      </c>
      <c r="D72" s="448"/>
      <c r="E72" s="448"/>
      <c r="F72" s="199"/>
      <c r="G72" s="178"/>
      <c r="H72" s="178"/>
      <c r="I72" s="178"/>
      <c r="J72" s="198">
        <v>148.56</v>
      </c>
      <c r="K72" s="178"/>
      <c r="L72" s="209">
        <v>1069.6300000000001</v>
      </c>
      <c r="M72" s="178"/>
      <c r="N72" s="197">
        <v>35094.559999999998</v>
      </c>
      <c r="AF72" s="171"/>
      <c r="AG72" s="149"/>
      <c r="AK72" s="129" t="s">
        <v>109</v>
      </c>
      <c r="AL72" s="149"/>
    </row>
    <row r="73" spans="1:38" s="131" customFormat="1" ht="15" x14ac:dyDescent="0.25">
      <c r="A73" s="196"/>
      <c r="B73" s="159"/>
      <c r="C73" s="441" t="s">
        <v>108</v>
      </c>
      <c r="D73" s="441"/>
      <c r="E73" s="441"/>
      <c r="F73" s="195"/>
      <c r="G73" s="174"/>
      <c r="H73" s="174"/>
      <c r="I73" s="174"/>
      <c r="J73" s="193"/>
      <c r="K73" s="174"/>
      <c r="L73" s="208">
        <v>1069.6300000000001</v>
      </c>
      <c r="M73" s="174"/>
      <c r="N73" s="191">
        <v>35094.559999999998</v>
      </c>
      <c r="AF73" s="171"/>
      <c r="AG73" s="149"/>
      <c r="AJ73" s="129" t="s">
        <v>108</v>
      </c>
      <c r="AL73" s="149"/>
    </row>
    <row r="74" spans="1:38" s="131" customFormat="1" ht="23.25" x14ac:dyDescent="0.25">
      <c r="A74" s="196"/>
      <c r="B74" s="159" t="s">
        <v>469</v>
      </c>
      <c r="C74" s="441" t="s">
        <v>468</v>
      </c>
      <c r="D74" s="441"/>
      <c r="E74" s="441"/>
      <c r="F74" s="195" t="s">
        <v>3</v>
      </c>
      <c r="G74" s="194">
        <v>74</v>
      </c>
      <c r="H74" s="174"/>
      <c r="I74" s="194">
        <v>74</v>
      </c>
      <c r="J74" s="193"/>
      <c r="K74" s="174"/>
      <c r="L74" s="192">
        <v>791.53</v>
      </c>
      <c r="M74" s="174"/>
      <c r="N74" s="191">
        <v>25969.97</v>
      </c>
      <c r="AF74" s="171"/>
      <c r="AG74" s="149"/>
      <c r="AJ74" s="129" t="s">
        <v>468</v>
      </c>
      <c r="AL74" s="149"/>
    </row>
    <row r="75" spans="1:38" s="131" customFormat="1" ht="23.25" x14ac:dyDescent="0.25">
      <c r="A75" s="196"/>
      <c r="B75" s="159" t="s">
        <v>467</v>
      </c>
      <c r="C75" s="441" t="s">
        <v>466</v>
      </c>
      <c r="D75" s="441"/>
      <c r="E75" s="441"/>
      <c r="F75" s="195" t="s">
        <v>3</v>
      </c>
      <c r="G75" s="194">
        <v>36</v>
      </c>
      <c r="H75" s="174"/>
      <c r="I75" s="194">
        <v>36</v>
      </c>
      <c r="J75" s="193"/>
      <c r="K75" s="174"/>
      <c r="L75" s="192">
        <v>385.07</v>
      </c>
      <c r="M75" s="174"/>
      <c r="N75" s="191">
        <v>12634.04</v>
      </c>
      <c r="AF75" s="171"/>
      <c r="AG75" s="149"/>
      <c r="AJ75" s="129" t="s">
        <v>466</v>
      </c>
      <c r="AL75" s="149"/>
    </row>
    <row r="76" spans="1:38" s="131" customFormat="1" ht="15" x14ac:dyDescent="0.25">
      <c r="A76" s="183"/>
      <c r="B76" s="152"/>
      <c r="C76" s="446" t="s">
        <v>93</v>
      </c>
      <c r="D76" s="446"/>
      <c r="E76" s="446"/>
      <c r="F76" s="182"/>
      <c r="G76" s="180"/>
      <c r="H76" s="180"/>
      <c r="I76" s="180"/>
      <c r="J76" s="181"/>
      <c r="K76" s="180"/>
      <c r="L76" s="190">
        <v>2246.23</v>
      </c>
      <c r="M76" s="178"/>
      <c r="N76" s="189">
        <v>73698.570000000007</v>
      </c>
      <c r="AF76" s="171"/>
      <c r="AG76" s="149"/>
      <c r="AL76" s="149" t="s">
        <v>93</v>
      </c>
    </row>
    <row r="77" spans="1:38" s="131" customFormat="1" ht="45.75" x14ac:dyDescent="0.25">
      <c r="A77" s="187" t="s">
        <v>2</v>
      </c>
      <c r="B77" s="166" t="s">
        <v>515</v>
      </c>
      <c r="C77" s="446" t="s">
        <v>564</v>
      </c>
      <c r="D77" s="446"/>
      <c r="E77" s="446"/>
      <c r="F77" s="182" t="s">
        <v>514</v>
      </c>
      <c r="G77" s="180">
        <v>8</v>
      </c>
      <c r="H77" s="186">
        <v>1</v>
      </c>
      <c r="I77" s="186">
        <v>8</v>
      </c>
      <c r="J77" s="181"/>
      <c r="K77" s="180"/>
      <c r="L77" s="181"/>
      <c r="M77" s="180"/>
      <c r="N77" s="207"/>
      <c r="AF77" s="171"/>
      <c r="AG77" s="149" t="s">
        <v>564</v>
      </c>
      <c r="AL77" s="149"/>
    </row>
    <row r="78" spans="1:38" s="131" customFormat="1" ht="34.5" x14ac:dyDescent="0.25">
      <c r="A78" s="206"/>
      <c r="B78" s="159" t="s">
        <v>471</v>
      </c>
      <c r="C78" s="439" t="s">
        <v>470</v>
      </c>
      <c r="D78" s="439"/>
      <c r="E78" s="439"/>
      <c r="F78" s="439"/>
      <c r="G78" s="439"/>
      <c r="H78" s="439"/>
      <c r="I78" s="439"/>
      <c r="J78" s="439"/>
      <c r="K78" s="439"/>
      <c r="L78" s="439"/>
      <c r="M78" s="439"/>
      <c r="N78" s="440"/>
      <c r="AF78" s="171"/>
      <c r="AG78" s="149"/>
      <c r="AH78" s="129" t="s">
        <v>470</v>
      </c>
      <c r="AL78" s="149"/>
    </row>
    <row r="79" spans="1:38" s="131" customFormat="1" ht="15" x14ac:dyDescent="0.25">
      <c r="A79" s="206"/>
      <c r="B79" s="159" t="s">
        <v>512</v>
      </c>
      <c r="C79" s="439" t="s">
        <v>511</v>
      </c>
      <c r="D79" s="439"/>
      <c r="E79" s="439"/>
      <c r="F79" s="439"/>
      <c r="G79" s="439"/>
      <c r="H79" s="439"/>
      <c r="I79" s="439"/>
      <c r="J79" s="439"/>
      <c r="K79" s="439"/>
      <c r="L79" s="439"/>
      <c r="M79" s="439"/>
      <c r="N79" s="440"/>
      <c r="AF79" s="171"/>
      <c r="AG79" s="149"/>
      <c r="AH79" s="129" t="s">
        <v>511</v>
      </c>
      <c r="AL79" s="149"/>
    </row>
    <row r="80" spans="1:38" s="131" customFormat="1" ht="15" x14ac:dyDescent="0.25">
      <c r="A80" s="200"/>
      <c r="B80" s="159" t="s">
        <v>114</v>
      </c>
      <c r="C80" s="441" t="s">
        <v>113</v>
      </c>
      <c r="D80" s="441"/>
      <c r="E80" s="441"/>
      <c r="F80" s="195"/>
      <c r="G80" s="174"/>
      <c r="H80" s="174"/>
      <c r="I80" s="174"/>
      <c r="J80" s="192">
        <v>33.01</v>
      </c>
      <c r="K80" s="205">
        <v>1.56</v>
      </c>
      <c r="L80" s="192">
        <v>411.96</v>
      </c>
      <c r="M80" s="205">
        <v>32.81</v>
      </c>
      <c r="N80" s="191">
        <v>13516.41</v>
      </c>
      <c r="AF80" s="171"/>
      <c r="AG80" s="149"/>
      <c r="AI80" s="129" t="s">
        <v>113</v>
      </c>
      <c r="AL80" s="149"/>
    </row>
    <row r="81" spans="1:38" s="131" customFormat="1" ht="15" x14ac:dyDescent="0.25">
      <c r="A81" s="196"/>
      <c r="B81" s="159"/>
      <c r="C81" s="441" t="s">
        <v>110</v>
      </c>
      <c r="D81" s="441"/>
      <c r="E81" s="441"/>
      <c r="F81" s="195" t="s">
        <v>111</v>
      </c>
      <c r="G81" s="205">
        <v>2.88</v>
      </c>
      <c r="H81" s="205">
        <v>1.56</v>
      </c>
      <c r="I81" s="202">
        <v>35.942399999999999</v>
      </c>
      <c r="J81" s="193"/>
      <c r="K81" s="174"/>
      <c r="L81" s="193"/>
      <c r="M81" s="174"/>
      <c r="N81" s="201"/>
      <c r="AF81" s="171"/>
      <c r="AG81" s="149"/>
      <c r="AJ81" s="129" t="s">
        <v>110</v>
      </c>
      <c r="AL81" s="149"/>
    </row>
    <row r="82" spans="1:38" s="131" customFormat="1" ht="15" x14ac:dyDescent="0.25">
      <c r="A82" s="200"/>
      <c r="B82" s="159"/>
      <c r="C82" s="448" t="s">
        <v>109</v>
      </c>
      <c r="D82" s="448"/>
      <c r="E82" s="448"/>
      <c r="F82" s="199"/>
      <c r="G82" s="178"/>
      <c r="H82" s="178"/>
      <c r="I82" s="178"/>
      <c r="J82" s="198">
        <v>33.01</v>
      </c>
      <c r="K82" s="178"/>
      <c r="L82" s="198">
        <v>411.96</v>
      </c>
      <c r="M82" s="178"/>
      <c r="N82" s="197">
        <v>13516.41</v>
      </c>
      <c r="AF82" s="171"/>
      <c r="AG82" s="149"/>
      <c r="AK82" s="129" t="s">
        <v>109</v>
      </c>
      <c r="AL82" s="149"/>
    </row>
    <row r="83" spans="1:38" s="131" customFormat="1" ht="15" x14ac:dyDescent="0.25">
      <c r="A83" s="196"/>
      <c r="B83" s="159"/>
      <c r="C83" s="441" t="s">
        <v>108</v>
      </c>
      <c r="D83" s="441"/>
      <c r="E83" s="441"/>
      <c r="F83" s="195"/>
      <c r="G83" s="174"/>
      <c r="H83" s="174"/>
      <c r="I83" s="174"/>
      <c r="J83" s="193"/>
      <c r="K83" s="174"/>
      <c r="L83" s="192">
        <v>411.96</v>
      </c>
      <c r="M83" s="174"/>
      <c r="N83" s="191">
        <v>13516.41</v>
      </c>
      <c r="AF83" s="171"/>
      <c r="AG83" s="149"/>
      <c r="AJ83" s="129" t="s">
        <v>108</v>
      </c>
      <c r="AL83" s="149"/>
    </row>
    <row r="84" spans="1:38" s="131" customFormat="1" ht="23.25" x14ac:dyDescent="0.25">
      <c r="A84" s="196"/>
      <c r="B84" s="159" t="s">
        <v>469</v>
      </c>
      <c r="C84" s="441" t="s">
        <v>468</v>
      </c>
      <c r="D84" s="441"/>
      <c r="E84" s="441"/>
      <c r="F84" s="195" t="s">
        <v>3</v>
      </c>
      <c r="G84" s="194">
        <v>74</v>
      </c>
      <c r="H84" s="174"/>
      <c r="I84" s="194">
        <v>74</v>
      </c>
      <c r="J84" s="193"/>
      <c r="K84" s="174"/>
      <c r="L84" s="192">
        <v>304.85000000000002</v>
      </c>
      <c r="M84" s="174"/>
      <c r="N84" s="191">
        <v>10002.14</v>
      </c>
      <c r="AF84" s="171"/>
      <c r="AG84" s="149"/>
      <c r="AJ84" s="129" t="s">
        <v>468</v>
      </c>
      <c r="AL84" s="149"/>
    </row>
    <row r="85" spans="1:38" s="131" customFormat="1" ht="23.25" x14ac:dyDescent="0.25">
      <c r="A85" s="196"/>
      <c r="B85" s="159" t="s">
        <v>467</v>
      </c>
      <c r="C85" s="441" t="s">
        <v>466</v>
      </c>
      <c r="D85" s="441"/>
      <c r="E85" s="441"/>
      <c r="F85" s="195" t="s">
        <v>3</v>
      </c>
      <c r="G85" s="194">
        <v>36</v>
      </c>
      <c r="H85" s="174"/>
      <c r="I85" s="194">
        <v>36</v>
      </c>
      <c r="J85" s="193"/>
      <c r="K85" s="174"/>
      <c r="L85" s="192">
        <v>148.31</v>
      </c>
      <c r="M85" s="174"/>
      <c r="N85" s="191">
        <v>4865.91</v>
      </c>
      <c r="AF85" s="171"/>
      <c r="AG85" s="149"/>
      <c r="AJ85" s="129" t="s">
        <v>466</v>
      </c>
      <c r="AL85" s="149"/>
    </row>
    <row r="86" spans="1:38" s="131" customFormat="1" ht="15" x14ac:dyDescent="0.25">
      <c r="A86" s="183"/>
      <c r="B86" s="152"/>
      <c r="C86" s="446" t="s">
        <v>93</v>
      </c>
      <c r="D86" s="446"/>
      <c r="E86" s="446"/>
      <c r="F86" s="182"/>
      <c r="G86" s="180"/>
      <c r="H86" s="180"/>
      <c r="I86" s="180"/>
      <c r="J86" s="181"/>
      <c r="K86" s="180"/>
      <c r="L86" s="179">
        <v>865.12</v>
      </c>
      <c r="M86" s="178"/>
      <c r="N86" s="189">
        <v>28384.46</v>
      </c>
      <c r="AF86" s="171"/>
      <c r="AG86" s="149"/>
      <c r="AL86" s="149" t="s">
        <v>93</v>
      </c>
    </row>
    <row r="87" spans="1:38" s="131" customFormat="1" ht="23.25" x14ac:dyDescent="0.25">
      <c r="A87" s="187" t="s">
        <v>97</v>
      </c>
      <c r="B87" s="166" t="s">
        <v>515</v>
      </c>
      <c r="C87" s="446" t="s">
        <v>550</v>
      </c>
      <c r="D87" s="446"/>
      <c r="E87" s="446"/>
      <c r="F87" s="182" t="s">
        <v>514</v>
      </c>
      <c r="G87" s="180">
        <v>1</v>
      </c>
      <c r="H87" s="186">
        <v>1</v>
      </c>
      <c r="I87" s="186">
        <v>1</v>
      </c>
      <c r="J87" s="181"/>
      <c r="K87" s="180"/>
      <c r="L87" s="181"/>
      <c r="M87" s="180"/>
      <c r="N87" s="207"/>
      <c r="AF87" s="171"/>
      <c r="AG87" s="149" t="s">
        <v>550</v>
      </c>
      <c r="AL87" s="149"/>
    </row>
    <row r="88" spans="1:38" s="131" customFormat="1" ht="34.5" x14ac:dyDescent="0.25">
      <c r="A88" s="206"/>
      <c r="B88" s="159" t="s">
        <v>471</v>
      </c>
      <c r="C88" s="439" t="s">
        <v>470</v>
      </c>
      <c r="D88" s="439"/>
      <c r="E88" s="439"/>
      <c r="F88" s="439"/>
      <c r="G88" s="439"/>
      <c r="H88" s="439"/>
      <c r="I88" s="439"/>
      <c r="J88" s="439"/>
      <c r="K88" s="439"/>
      <c r="L88" s="439"/>
      <c r="M88" s="439"/>
      <c r="N88" s="440"/>
      <c r="AF88" s="171"/>
      <c r="AG88" s="149"/>
      <c r="AH88" s="129" t="s">
        <v>470</v>
      </c>
      <c r="AL88" s="149"/>
    </row>
    <row r="89" spans="1:38" s="131" customFormat="1" ht="15" x14ac:dyDescent="0.25">
      <c r="A89" s="200"/>
      <c r="B89" s="159" t="s">
        <v>114</v>
      </c>
      <c r="C89" s="441" t="s">
        <v>113</v>
      </c>
      <c r="D89" s="441"/>
      <c r="E89" s="441"/>
      <c r="F89" s="195"/>
      <c r="G89" s="174"/>
      <c r="H89" s="174"/>
      <c r="I89" s="174"/>
      <c r="J89" s="192">
        <v>33.01</v>
      </c>
      <c r="K89" s="204">
        <v>1.2</v>
      </c>
      <c r="L89" s="192">
        <v>39.61</v>
      </c>
      <c r="M89" s="205">
        <v>32.81</v>
      </c>
      <c r="N89" s="191">
        <v>1299.5999999999999</v>
      </c>
      <c r="AF89" s="171"/>
      <c r="AG89" s="149"/>
      <c r="AI89" s="129" t="s">
        <v>113</v>
      </c>
      <c r="AL89" s="149"/>
    </row>
    <row r="90" spans="1:38" s="131" customFormat="1" ht="15" x14ac:dyDescent="0.25">
      <c r="A90" s="196"/>
      <c r="B90" s="159"/>
      <c r="C90" s="441" t="s">
        <v>110</v>
      </c>
      <c r="D90" s="441"/>
      <c r="E90" s="441"/>
      <c r="F90" s="195" t="s">
        <v>111</v>
      </c>
      <c r="G90" s="205">
        <v>2.88</v>
      </c>
      <c r="H90" s="204">
        <v>1.2</v>
      </c>
      <c r="I90" s="203">
        <v>3.456</v>
      </c>
      <c r="J90" s="193"/>
      <c r="K90" s="174"/>
      <c r="L90" s="193"/>
      <c r="M90" s="174"/>
      <c r="N90" s="201"/>
      <c r="AF90" s="171"/>
      <c r="AG90" s="149"/>
      <c r="AJ90" s="129" t="s">
        <v>110</v>
      </c>
      <c r="AL90" s="149"/>
    </row>
    <row r="91" spans="1:38" s="131" customFormat="1" ht="15" x14ac:dyDescent="0.25">
      <c r="A91" s="200"/>
      <c r="B91" s="159"/>
      <c r="C91" s="448" t="s">
        <v>109</v>
      </c>
      <c r="D91" s="448"/>
      <c r="E91" s="448"/>
      <c r="F91" s="199"/>
      <c r="G91" s="178"/>
      <c r="H91" s="178"/>
      <c r="I91" s="178"/>
      <c r="J91" s="198">
        <v>33.01</v>
      </c>
      <c r="K91" s="178"/>
      <c r="L91" s="198">
        <v>39.61</v>
      </c>
      <c r="M91" s="178"/>
      <c r="N91" s="197">
        <v>1299.5999999999999</v>
      </c>
      <c r="AF91" s="171"/>
      <c r="AG91" s="149"/>
      <c r="AK91" s="129" t="s">
        <v>109</v>
      </c>
      <c r="AL91" s="149"/>
    </row>
    <row r="92" spans="1:38" s="131" customFormat="1" ht="15" x14ac:dyDescent="0.25">
      <c r="A92" s="196"/>
      <c r="B92" s="159"/>
      <c r="C92" s="441" t="s">
        <v>108</v>
      </c>
      <c r="D92" s="441"/>
      <c r="E92" s="441"/>
      <c r="F92" s="195"/>
      <c r="G92" s="174"/>
      <c r="H92" s="174"/>
      <c r="I92" s="174"/>
      <c r="J92" s="193"/>
      <c r="K92" s="174"/>
      <c r="L92" s="192">
        <v>39.61</v>
      </c>
      <c r="M92" s="174"/>
      <c r="N92" s="191">
        <v>1299.5999999999999</v>
      </c>
      <c r="AF92" s="171"/>
      <c r="AG92" s="149"/>
      <c r="AJ92" s="129" t="s">
        <v>108</v>
      </c>
      <c r="AL92" s="149"/>
    </row>
    <row r="93" spans="1:38" s="131" customFormat="1" ht="23.25" x14ac:dyDescent="0.25">
      <c r="A93" s="196"/>
      <c r="B93" s="159" t="s">
        <v>469</v>
      </c>
      <c r="C93" s="441" t="s">
        <v>468</v>
      </c>
      <c r="D93" s="441"/>
      <c r="E93" s="441"/>
      <c r="F93" s="195" t="s">
        <v>3</v>
      </c>
      <c r="G93" s="194">
        <v>74</v>
      </c>
      <c r="H93" s="174"/>
      <c r="I93" s="194">
        <v>74</v>
      </c>
      <c r="J93" s="193"/>
      <c r="K93" s="174"/>
      <c r="L93" s="192">
        <v>29.31</v>
      </c>
      <c r="M93" s="174"/>
      <c r="N93" s="211">
        <v>961.7</v>
      </c>
      <c r="AF93" s="171"/>
      <c r="AG93" s="149"/>
      <c r="AJ93" s="129" t="s">
        <v>468</v>
      </c>
      <c r="AL93" s="149"/>
    </row>
    <row r="94" spans="1:38" s="131" customFormat="1" ht="23.25" x14ac:dyDescent="0.25">
      <c r="A94" s="196"/>
      <c r="B94" s="159" t="s">
        <v>467</v>
      </c>
      <c r="C94" s="441" t="s">
        <v>466</v>
      </c>
      <c r="D94" s="441"/>
      <c r="E94" s="441"/>
      <c r="F94" s="195" t="s">
        <v>3</v>
      </c>
      <c r="G94" s="194">
        <v>36</v>
      </c>
      <c r="H94" s="174"/>
      <c r="I94" s="194">
        <v>36</v>
      </c>
      <c r="J94" s="193"/>
      <c r="K94" s="174"/>
      <c r="L94" s="192">
        <v>14.26</v>
      </c>
      <c r="M94" s="174"/>
      <c r="N94" s="211">
        <v>467.86</v>
      </c>
      <c r="AF94" s="171"/>
      <c r="AG94" s="149"/>
      <c r="AJ94" s="129" t="s">
        <v>466</v>
      </c>
      <c r="AL94" s="149"/>
    </row>
    <row r="95" spans="1:38" s="131" customFormat="1" ht="15" x14ac:dyDescent="0.25">
      <c r="A95" s="183"/>
      <c r="B95" s="152"/>
      <c r="C95" s="446" t="s">
        <v>93</v>
      </c>
      <c r="D95" s="446"/>
      <c r="E95" s="446"/>
      <c r="F95" s="182"/>
      <c r="G95" s="180"/>
      <c r="H95" s="180"/>
      <c r="I95" s="180"/>
      <c r="J95" s="181"/>
      <c r="K95" s="180"/>
      <c r="L95" s="179">
        <v>83.18</v>
      </c>
      <c r="M95" s="178"/>
      <c r="N95" s="189">
        <v>2729.16</v>
      </c>
      <c r="AF95" s="171"/>
      <c r="AG95" s="149"/>
      <c r="AL95" s="149" t="s">
        <v>93</v>
      </c>
    </row>
    <row r="96" spans="1:38" s="131" customFormat="1" ht="34.5" x14ac:dyDescent="0.25">
      <c r="A96" s="187" t="s">
        <v>432</v>
      </c>
      <c r="B96" s="166" t="s">
        <v>515</v>
      </c>
      <c r="C96" s="446" t="s">
        <v>561</v>
      </c>
      <c r="D96" s="446"/>
      <c r="E96" s="446"/>
      <c r="F96" s="182" t="s">
        <v>514</v>
      </c>
      <c r="G96" s="180">
        <v>2</v>
      </c>
      <c r="H96" s="186">
        <v>1</v>
      </c>
      <c r="I96" s="186">
        <v>2</v>
      </c>
      <c r="J96" s="181"/>
      <c r="K96" s="180"/>
      <c r="L96" s="181"/>
      <c r="M96" s="180"/>
      <c r="N96" s="207"/>
      <c r="AF96" s="171"/>
      <c r="AG96" s="149" t="s">
        <v>561</v>
      </c>
      <c r="AL96" s="149"/>
    </row>
    <row r="97" spans="1:39" s="131" customFormat="1" ht="34.5" x14ac:dyDescent="0.25">
      <c r="A97" s="206"/>
      <c r="B97" s="159" t="s">
        <v>471</v>
      </c>
      <c r="C97" s="439" t="s">
        <v>470</v>
      </c>
      <c r="D97" s="439"/>
      <c r="E97" s="439"/>
      <c r="F97" s="439"/>
      <c r="G97" s="439"/>
      <c r="H97" s="439"/>
      <c r="I97" s="439"/>
      <c r="J97" s="439"/>
      <c r="K97" s="439"/>
      <c r="L97" s="439"/>
      <c r="M97" s="439"/>
      <c r="N97" s="440"/>
      <c r="AF97" s="171"/>
      <c r="AG97" s="149"/>
      <c r="AH97" s="129" t="s">
        <v>470</v>
      </c>
      <c r="AL97" s="149"/>
    </row>
    <row r="98" spans="1:39" s="131" customFormat="1" ht="15" x14ac:dyDescent="0.25">
      <c r="A98" s="206"/>
      <c r="B98" s="159" t="s">
        <v>512</v>
      </c>
      <c r="C98" s="439" t="s">
        <v>520</v>
      </c>
      <c r="D98" s="439"/>
      <c r="E98" s="439"/>
      <c r="F98" s="439"/>
      <c r="G98" s="439"/>
      <c r="H98" s="439"/>
      <c r="I98" s="439"/>
      <c r="J98" s="439"/>
      <c r="K98" s="439"/>
      <c r="L98" s="439"/>
      <c r="M98" s="439"/>
      <c r="N98" s="440"/>
      <c r="AF98" s="171"/>
      <c r="AG98" s="149"/>
      <c r="AH98" s="129" t="s">
        <v>520</v>
      </c>
      <c r="AL98" s="149"/>
    </row>
    <row r="99" spans="1:39" s="131" customFormat="1" ht="15" x14ac:dyDescent="0.25">
      <c r="A99" s="200"/>
      <c r="B99" s="159" t="s">
        <v>114</v>
      </c>
      <c r="C99" s="441" t="s">
        <v>113</v>
      </c>
      <c r="D99" s="441"/>
      <c r="E99" s="441"/>
      <c r="F99" s="195"/>
      <c r="G99" s="174"/>
      <c r="H99" s="174"/>
      <c r="I99" s="174"/>
      <c r="J99" s="192">
        <v>33.01</v>
      </c>
      <c r="K99" s="205">
        <v>0.84</v>
      </c>
      <c r="L99" s="192">
        <v>55.46</v>
      </c>
      <c r="M99" s="205">
        <v>32.81</v>
      </c>
      <c r="N99" s="191">
        <v>1819.64</v>
      </c>
      <c r="AF99" s="171"/>
      <c r="AG99" s="149"/>
      <c r="AI99" s="129" t="s">
        <v>113</v>
      </c>
      <c r="AL99" s="149"/>
    </row>
    <row r="100" spans="1:39" s="131" customFormat="1" ht="15" x14ac:dyDescent="0.25">
      <c r="A100" s="196"/>
      <c r="B100" s="159"/>
      <c r="C100" s="441" t="s">
        <v>110</v>
      </c>
      <c r="D100" s="441"/>
      <c r="E100" s="441"/>
      <c r="F100" s="195" t="s">
        <v>111</v>
      </c>
      <c r="G100" s="205">
        <v>2.88</v>
      </c>
      <c r="H100" s="205">
        <v>0.84</v>
      </c>
      <c r="I100" s="202">
        <v>4.8384</v>
      </c>
      <c r="J100" s="193"/>
      <c r="K100" s="174"/>
      <c r="L100" s="193"/>
      <c r="M100" s="174"/>
      <c r="N100" s="201"/>
      <c r="AF100" s="171"/>
      <c r="AG100" s="149"/>
      <c r="AJ100" s="129" t="s">
        <v>110</v>
      </c>
      <c r="AL100" s="149"/>
    </row>
    <row r="101" spans="1:39" s="131" customFormat="1" ht="15" x14ac:dyDescent="0.25">
      <c r="A101" s="200"/>
      <c r="B101" s="159"/>
      <c r="C101" s="448" t="s">
        <v>109</v>
      </c>
      <c r="D101" s="448"/>
      <c r="E101" s="448"/>
      <c r="F101" s="199"/>
      <c r="G101" s="178"/>
      <c r="H101" s="178"/>
      <c r="I101" s="178"/>
      <c r="J101" s="198">
        <v>33.01</v>
      </c>
      <c r="K101" s="178"/>
      <c r="L101" s="198">
        <v>55.46</v>
      </c>
      <c r="M101" s="178"/>
      <c r="N101" s="197">
        <v>1819.64</v>
      </c>
      <c r="AF101" s="171"/>
      <c r="AG101" s="149"/>
      <c r="AK101" s="129" t="s">
        <v>109</v>
      </c>
      <c r="AL101" s="149"/>
    </row>
    <row r="102" spans="1:39" s="131" customFormat="1" ht="15" x14ac:dyDescent="0.25">
      <c r="A102" s="196"/>
      <c r="B102" s="159"/>
      <c r="C102" s="441" t="s">
        <v>108</v>
      </c>
      <c r="D102" s="441"/>
      <c r="E102" s="441"/>
      <c r="F102" s="195"/>
      <c r="G102" s="174"/>
      <c r="H102" s="174"/>
      <c r="I102" s="174"/>
      <c r="J102" s="193"/>
      <c r="K102" s="174"/>
      <c r="L102" s="192">
        <v>55.46</v>
      </c>
      <c r="M102" s="174"/>
      <c r="N102" s="191">
        <v>1819.64</v>
      </c>
      <c r="AF102" s="171"/>
      <c r="AG102" s="149"/>
      <c r="AJ102" s="129" t="s">
        <v>108</v>
      </c>
      <c r="AL102" s="149"/>
    </row>
    <row r="103" spans="1:39" s="131" customFormat="1" ht="23.25" x14ac:dyDescent="0.25">
      <c r="A103" s="196"/>
      <c r="B103" s="159" t="s">
        <v>469</v>
      </c>
      <c r="C103" s="441" t="s">
        <v>468</v>
      </c>
      <c r="D103" s="441"/>
      <c r="E103" s="441"/>
      <c r="F103" s="195" t="s">
        <v>3</v>
      </c>
      <c r="G103" s="194">
        <v>74</v>
      </c>
      <c r="H103" s="174"/>
      <c r="I103" s="194">
        <v>74</v>
      </c>
      <c r="J103" s="193"/>
      <c r="K103" s="174"/>
      <c r="L103" s="192">
        <v>41.04</v>
      </c>
      <c r="M103" s="174"/>
      <c r="N103" s="191">
        <v>1346.53</v>
      </c>
      <c r="AF103" s="171"/>
      <c r="AG103" s="149"/>
      <c r="AJ103" s="129" t="s">
        <v>468</v>
      </c>
      <c r="AL103" s="149"/>
    </row>
    <row r="104" spans="1:39" s="131" customFormat="1" ht="23.25" x14ac:dyDescent="0.25">
      <c r="A104" s="196"/>
      <c r="B104" s="159" t="s">
        <v>467</v>
      </c>
      <c r="C104" s="441" t="s">
        <v>466</v>
      </c>
      <c r="D104" s="441"/>
      <c r="E104" s="441"/>
      <c r="F104" s="195" t="s">
        <v>3</v>
      </c>
      <c r="G104" s="194">
        <v>36</v>
      </c>
      <c r="H104" s="174"/>
      <c r="I104" s="194">
        <v>36</v>
      </c>
      <c r="J104" s="193"/>
      <c r="K104" s="174"/>
      <c r="L104" s="192">
        <v>19.97</v>
      </c>
      <c r="M104" s="174"/>
      <c r="N104" s="211">
        <v>655.07000000000005</v>
      </c>
      <c r="AF104" s="171"/>
      <c r="AG104" s="149"/>
      <c r="AJ104" s="129" t="s">
        <v>466</v>
      </c>
      <c r="AL104" s="149"/>
    </row>
    <row r="105" spans="1:39" s="131" customFormat="1" ht="15" x14ac:dyDescent="0.25">
      <c r="A105" s="183"/>
      <c r="B105" s="152"/>
      <c r="C105" s="446" t="s">
        <v>93</v>
      </c>
      <c r="D105" s="446"/>
      <c r="E105" s="446"/>
      <c r="F105" s="182"/>
      <c r="G105" s="180"/>
      <c r="H105" s="180"/>
      <c r="I105" s="180"/>
      <c r="J105" s="181"/>
      <c r="K105" s="180"/>
      <c r="L105" s="179">
        <v>116.47</v>
      </c>
      <c r="M105" s="178"/>
      <c r="N105" s="189">
        <v>3821.24</v>
      </c>
      <c r="AF105" s="171"/>
      <c r="AG105" s="149"/>
      <c r="AL105" s="149" t="s">
        <v>93</v>
      </c>
    </row>
    <row r="106" spans="1:39" s="131" customFormat="1" ht="34.5" x14ac:dyDescent="0.25">
      <c r="A106" s="187" t="s">
        <v>430</v>
      </c>
      <c r="B106" s="166" t="s">
        <v>509</v>
      </c>
      <c r="C106" s="446" t="s">
        <v>507</v>
      </c>
      <c r="D106" s="446"/>
      <c r="E106" s="446"/>
      <c r="F106" s="182" t="s">
        <v>508</v>
      </c>
      <c r="G106" s="180">
        <v>140</v>
      </c>
      <c r="H106" s="186">
        <v>1</v>
      </c>
      <c r="I106" s="186">
        <v>140</v>
      </c>
      <c r="J106" s="181"/>
      <c r="K106" s="180"/>
      <c r="L106" s="181"/>
      <c r="M106" s="180"/>
      <c r="N106" s="207"/>
      <c r="AF106" s="171"/>
      <c r="AG106" s="149" t="s">
        <v>507</v>
      </c>
      <c r="AL106" s="149"/>
    </row>
    <row r="107" spans="1:39" s="131" customFormat="1" ht="15" x14ac:dyDescent="0.25">
      <c r="A107" s="188"/>
      <c r="B107" s="158"/>
      <c r="C107" s="441" t="s">
        <v>607</v>
      </c>
      <c r="D107" s="441"/>
      <c r="E107" s="441"/>
      <c r="F107" s="441"/>
      <c r="G107" s="441"/>
      <c r="H107" s="441"/>
      <c r="I107" s="441"/>
      <c r="J107" s="441"/>
      <c r="K107" s="441"/>
      <c r="L107" s="441"/>
      <c r="M107" s="441"/>
      <c r="N107" s="447"/>
      <c r="AF107" s="171"/>
      <c r="AG107" s="149"/>
      <c r="AL107" s="149"/>
      <c r="AM107" s="129" t="s">
        <v>607</v>
      </c>
    </row>
    <row r="108" spans="1:39" s="131" customFormat="1" ht="34.5" x14ac:dyDescent="0.25">
      <c r="A108" s="206"/>
      <c r="B108" s="159" t="s">
        <v>471</v>
      </c>
      <c r="C108" s="439" t="s">
        <v>470</v>
      </c>
      <c r="D108" s="439"/>
      <c r="E108" s="439"/>
      <c r="F108" s="439"/>
      <c r="G108" s="439"/>
      <c r="H108" s="439"/>
      <c r="I108" s="439"/>
      <c r="J108" s="439"/>
      <c r="K108" s="439"/>
      <c r="L108" s="439"/>
      <c r="M108" s="439"/>
      <c r="N108" s="440"/>
      <c r="AF108" s="171"/>
      <c r="AG108" s="149"/>
      <c r="AH108" s="129" t="s">
        <v>470</v>
      </c>
      <c r="AL108" s="149"/>
    </row>
    <row r="109" spans="1:39" s="131" customFormat="1" ht="15" x14ac:dyDescent="0.25">
      <c r="A109" s="200"/>
      <c r="B109" s="159" t="s">
        <v>114</v>
      </c>
      <c r="C109" s="441" t="s">
        <v>113</v>
      </c>
      <c r="D109" s="441"/>
      <c r="E109" s="441"/>
      <c r="F109" s="195"/>
      <c r="G109" s="174"/>
      <c r="H109" s="174"/>
      <c r="I109" s="174"/>
      <c r="J109" s="192">
        <v>11.69</v>
      </c>
      <c r="K109" s="204">
        <v>1.2</v>
      </c>
      <c r="L109" s="208">
        <v>1963.92</v>
      </c>
      <c r="M109" s="205">
        <v>32.81</v>
      </c>
      <c r="N109" s="191">
        <v>64436.22</v>
      </c>
      <c r="AF109" s="171"/>
      <c r="AG109" s="149"/>
      <c r="AI109" s="129" t="s">
        <v>113</v>
      </c>
      <c r="AL109" s="149"/>
    </row>
    <row r="110" spans="1:39" s="131" customFormat="1" ht="15" x14ac:dyDescent="0.25">
      <c r="A110" s="196"/>
      <c r="B110" s="159"/>
      <c r="C110" s="441" t="s">
        <v>110</v>
      </c>
      <c r="D110" s="441"/>
      <c r="E110" s="441"/>
      <c r="F110" s="195" t="s">
        <v>111</v>
      </c>
      <c r="G110" s="194">
        <v>1</v>
      </c>
      <c r="H110" s="204">
        <v>1.2</v>
      </c>
      <c r="I110" s="194">
        <v>168</v>
      </c>
      <c r="J110" s="193"/>
      <c r="K110" s="174"/>
      <c r="L110" s="193"/>
      <c r="M110" s="174"/>
      <c r="N110" s="201"/>
      <c r="AF110" s="171"/>
      <c r="AG110" s="149"/>
      <c r="AJ110" s="129" t="s">
        <v>110</v>
      </c>
      <c r="AL110" s="149"/>
    </row>
    <row r="111" spans="1:39" s="131" customFormat="1" ht="15" x14ac:dyDescent="0.25">
      <c r="A111" s="200"/>
      <c r="B111" s="159"/>
      <c r="C111" s="448" t="s">
        <v>109</v>
      </c>
      <c r="D111" s="448"/>
      <c r="E111" s="448"/>
      <c r="F111" s="199"/>
      <c r="G111" s="178"/>
      <c r="H111" s="178"/>
      <c r="I111" s="178"/>
      <c r="J111" s="198">
        <v>11.69</v>
      </c>
      <c r="K111" s="178"/>
      <c r="L111" s="209">
        <v>1963.92</v>
      </c>
      <c r="M111" s="178"/>
      <c r="N111" s="197">
        <v>64436.22</v>
      </c>
      <c r="AF111" s="171"/>
      <c r="AG111" s="149"/>
      <c r="AK111" s="129" t="s">
        <v>109</v>
      </c>
      <c r="AL111" s="149"/>
    </row>
    <row r="112" spans="1:39" s="131" customFormat="1" ht="15" x14ac:dyDescent="0.25">
      <c r="A112" s="196"/>
      <c r="B112" s="159"/>
      <c r="C112" s="441" t="s">
        <v>108</v>
      </c>
      <c r="D112" s="441"/>
      <c r="E112" s="441"/>
      <c r="F112" s="195"/>
      <c r="G112" s="174"/>
      <c r="H112" s="174"/>
      <c r="I112" s="174"/>
      <c r="J112" s="193"/>
      <c r="K112" s="174"/>
      <c r="L112" s="208">
        <v>1963.92</v>
      </c>
      <c r="M112" s="174"/>
      <c r="N112" s="191">
        <v>64436.22</v>
      </c>
      <c r="AF112" s="171"/>
      <c r="AG112" s="149"/>
      <c r="AJ112" s="129" t="s">
        <v>108</v>
      </c>
      <c r="AL112" s="149"/>
    </row>
    <row r="113" spans="1:38" s="131" customFormat="1" ht="23.25" x14ac:dyDescent="0.25">
      <c r="A113" s="196"/>
      <c r="B113" s="159" t="s">
        <v>469</v>
      </c>
      <c r="C113" s="441" t="s">
        <v>468</v>
      </c>
      <c r="D113" s="441"/>
      <c r="E113" s="441"/>
      <c r="F113" s="195" t="s">
        <v>3</v>
      </c>
      <c r="G113" s="194">
        <v>74</v>
      </c>
      <c r="H113" s="174"/>
      <c r="I113" s="194">
        <v>74</v>
      </c>
      <c r="J113" s="193"/>
      <c r="K113" s="174"/>
      <c r="L113" s="208">
        <v>1453.3</v>
      </c>
      <c r="M113" s="174"/>
      <c r="N113" s="191">
        <v>47682.8</v>
      </c>
      <c r="AF113" s="171"/>
      <c r="AG113" s="149"/>
      <c r="AJ113" s="129" t="s">
        <v>468</v>
      </c>
      <c r="AL113" s="149"/>
    </row>
    <row r="114" spans="1:38" s="131" customFormat="1" ht="23.25" x14ac:dyDescent="0.25">
      <c r="A114" s="196"/>
      <c r="B114" s="159" t="s">
        <v>467</v>
      </c>
      <c r="C114" s="441" t="s">
        <v>466</v>
      </c>
      <c r="D114" s="441"/>
      <c r="E114" s="441"/>
      <c r="F114" s="195" t="s">
        <v>3</v>
      </c>
      <c r="G114" s="194">
        <v>36</v>
      </c>
      <c r="H114" s="174"/>
      <c r="I114" s="194">
        <v>36</v>
      </c>
      <c r="J114" s="193"/>
      <c r="K114" s="174"/>
      <c r="L114" s="192">
        <v>707.01</v>
      </c>
      <c r="M114" s="174"/>
      <c r="N114" s="191">
        <v>23197.040000000001</v>
      </c>
      <c r="AF114" s="171"/>
      <c r="AG114" s="149"/>
      <c r="AJ114" s="129" t="s">
        <v>466</v>
      </c>
      <c r="AL114" s="149"/>
    </row>
    <row r="115" spans="1:38" s="131" customFormat="1" ht="15" x14ac:dyDescent="0.25">
      <c r="A115" s="183"/>
      <c r="B115" s="152"/>
      <c r="C115" s="446" t="s">
        <v>93</v>
      </c>
      <c r="D115" s="446"/>
      <c r="E115" s="446"/>
      <c r="F115" s="182"/>
      <c r="G115" s="180"/>
      <c r="H115" s="180"/>
      <c r="I115" s="180"/>
      <c r="J115" s="181"/>
      <c r="K115" s="180"/>
      <c r="L115" s="190">
        <v>4124.2299999999996</v>
      </c>
      <c r="M115" s="178"/>
      <c r="N115" s="189">
        <v>135316.06</v>
      </c>
      <c r="AF115" s="171"/>
      <c r="AG115" s="149"/>
      <c r="AL115" s="149" t="s">
        <v>93</v>
      </c>
    </row>
    <row r="116" spans="1:38" s="131" customFormat="1" ht="34.5" x14ac:dyDescent="0.25">
      <c r="A116" s="187" t="s">
        <v>426</v>
      </c>
      <c r="B116" s="166" t="s">
        <v>606</v>
      </c>
      <c r="C116" s="446" t="s">
        <v>605</v>
      </c>
      <c r="D116" s="446"/>
      <c r="E116" s="446"/>
      <c r="F116" s="182" t="s">
        <v>137</v>
      </c>
      <c r="G116" s="180">
        <v>1</v>
      </c>
      <c r="H116" s="186">
        <v>1</v>
      </c>
      <c r="I116" s="186">
        <v>1</v>
      </c>
      <c r="J116" s="181"/>
      <c r="K116" s="180"/>
      <c r="L116" s="181"/>
      <c r="M116" s="180"/>
      <c r="N116" s="207"/>
      <c r="AF116" s="171"/>
      <c r="AG116" s="149" t="s">
        <v>605</v>
      </c>
      <c r="AL116" s="149"/>
    </row>
    <row r="117" spans="1:38" s="131" customFormat="1" ht="34.5" x14ac:dyDescent="0.25">
      <c r="A117" s="206"/>
      <c r="B117" s="159" t="s">
        <v>471</v>
      </c>
      <c r="C117" s="439" t="s">
        <v>470</v>
      </c>
      <c r="D117" s="439"/>
      <c r="E117" s="439"/>
      <c r="F117" s="439"/>
      <c r="G117" s="439"/>
      <c r="H117" s="439"/>
      <c r="I117" s="439"/>
      <c r="J117" s="439"/>
      <c r="K117" s="439"/>
      <c r="L117" s="439"/>
      <c r="M117" s="439"/>
      <c r="N117" s="440"/>
      <c r="AF117" s="171"/>
      <c r="AG117" s="149"/>
      <c r="AH117" s="129" t="s">
        <v>470</v>
      </c>
      <c r="AL117" s="149"/>
    </row>
    <row r="118" spans="1:38" s="131" customFormat="1" ht="15" x14ac:dyDescent="0.25">
      <c r="A118" s="200"/>
      <c r="B118" s="159" t="s">
        <v>114</v>
      </c>
      <c r="C118" s="441" t="s">
        <v>113</v>
      </c>
      <c r="D118" s="441"/>
      <c r="E118" s="441"/>
      <c r="F118" s="195"/>
      <c r="G118" s="174"/>
      <c r="H118" s="174"/>
      <c r="I118" s="174"/>
      <c r="J118" s="208">
        <v>2444.9</v>
      </c>
      <c r="K118" s="204">
        <v>1.2</v>
      </c>
      <c r="L118" s="208">
        <v>2933.88</v>
      </c>
      <c r="M118" s="205">
        <v>32.81</v>
      </c>
      <c r="N118" s="191">
        <v>96260.6</v>
      </c>
      <c r="AF118" s="171"/>
      <c r="AG118" s="149"/>
      <c r="AI118" s="129" t="s">
        <v>113</v>
      </c>
      <c r="AL118" s="149"/>
    </row>
    <row r="119" spans="1:38" s="131" customFormat="1" ht="15" x14ac:dyDescent="0.25">
      <c r="A119" s="196"/>
      <c r="B119" s="159"/>
      <c r="C119" s="441" t="s">
        <v>110</v>
      </c>
      <c r="D119" s="441"/>
      <c r="E119" s="441"/>
      <c r="F119" s="195" t="s">
        <v>111</v>
      </c>
      <c r="G119" s="205">
        <v>173.52</v>
      </c>
      <c r="H119" s="204">
        <v>1.2</v>
      </c>
      <c r="I119" s="203">
        <v>208.22399999999999</v>
      </c>
      <c r="J119" s="193"/>
      <c r="K119" s="174"/>
      <c r="L119" s="193"/>
      <c r="M119" s="174"/>
      <c r="N119" s="201"/>
      <c r="AF119" s="171"/>
      <c r="AG119" s="149"/>
      <c r="AJ119" s="129" t="s">
        <v>110</v>
      </c>
      <c r="AL119" s="149"/>
    </row>
    <row r="120" spans="1:38" s="131" customFormat="1" ht="15" x14ac:dyDescent="0.25">
      <c r="A120" s="200"/>
      <c r="B120" s="159"/>
      <c r="C120" s="448" t="s">
        <v>109</v>
      </c>
      <c r="D120" s="448"/>
      <c r="E120" s="448"/>
      <c r="F120" s="199"/>
      <c r="G120" s="178"/>
      <c r="H120" s="178"/>
      <c r="I120" s="178"/>
      <c r="J120" s="209">
        <v>2444.9</v>
      </c>
      <c r="K120" s="178"/>
      <c r="L120" s="209">
        <v>2933.88</v>
      </c>
      <c r="M120" s="178"/>
      <c r="N120" s="197">
        <v>96260.6</v>
      </c>
      <c r="AF120" s="171"/>
      <c r="AG120" s="149"/>
      <c r="AK120" s="129" t="s">
        <v>109</v>
      </c>
      <c r="AL120" s="149"/>
    </row>
    <row r="121" spans="1:38" s="131" customFormat="1" ht="15" x14ac:dyDescent="0.25">
      <c r="A121" s="196"/>
      <c r="B121" s="159"/>
      <c r="C121" s="441" t="s">
        <v>108</v>
      </c>
      <c r="D121" s="441"/>
      <c r="E121" s="441"/>
      <c r="F121" s="195"/>
      <c r="G121" s="174"/>
      <c r="H121" s="174"/>
      <c r="I121" s="174"/>
      <c r="J121" s="193"/>
      <c r="K121" s="174"/>
      <c r="L121" s="208">
        <v>2933.88</v>
      </c>
      <c r="M121" s="174"/>
      <c r="N121" s="191">
        <v>96260.6</v>
      </c>
      <c r="AF121" s="171"/>
      <c r="AG121" s="149"/>
      <c r="AJ121" s="129" t="s">
        <v>108</v>
      </c>
      <c r="AL121" s="149"/>
    </row>
    <row r="122" spans="1:38" s="131" customFormat="1" ht="23.25" x14ac:dyDescent="0.25">
      <c r="A122" s="196"/>
      <c r="B122" s="159" t="s">
        <v>469</v>
      </c>
      <c r="C122" s="441" t="s">
        <v>468</v>
      </c>
      <c r="D122" s="441"/>
      <c r="E122" s="441"/>
      <c r="F122" s="195" t="s">
        <v>3</v>
      </c>
      <c r="G122" s="194">
        <v>74</v>
      </c>
      <c r="H122" s="174"/>
      <c r="I122" s="194">
        <v>74</v>
      </c>
      <c r="J122" s="193"/>
      <c r="K122" s="174"/>
      <c r="L122" s="208">
        <v>2171.0700000000002</v>
      </c>
      <c r="M122" s="174"/>
      <c r="N122" s="191">
        <v>71232.84</v>
      </c>
      <c r="AF122" s="171"/>
      <c r="AG122" s="149"/>
      <c r="AJ122" s="129" t="s">
        <v>468</v>
      </c>
      <c r="AL122" s="149"/>
    </row>
    <row r="123" spans="1:38" s="131" customFormat="1" ht="23.25" x14ac:dyDescent="0.25">
      <c r="A123" s="196"/>
      <c r="B123" s="159" t="s">
        <v>467</v>
      </c>
      <c r="C123" s="441" t="s">
        <v>466</v>
      </c>
      <c r="D123" s="441"/>
      <c r="E123" s="441"/>
      <c r="F123" s="195" t="s">
        <v>3</v>
      </c>
      <c r="G123" s="194">
        <v>36</v>
      </c>
      <c r="H123" s="174"/>
      <c r="I123" s="194">
        <v>36</v>
      </c>
      <c r="J123" s="193"/>
      <c r="K123" s="174"/>
      <c r="L123" s="208">
        <v>1056.2</v>
      </c>
      <c r="M123" s="174"/>
      <c r="N123" s="191">
        <v>34653.82</v>
      </c>
      <c r="AF123" s="171"/>
      <c r="AG123" s="149"/>
      <c r="AJ123" s="129" t="s">
        <v>466</v>
      </c>
      <c r="AL123" s="149"/>
    </row>
    <row r="124" spans="1:38" s="131" customFormat="1" ht="15" x14ac:dyDescent="0.25">
      <c r="A124" s="183"/>
      <c r="B124" s="152"/>
      <c r="C124" s="446" t="s">
        <v>93</v>
      </c>
      <c r="D124" s="446"/>
      <c r="E124" s="446"/>
      <c r="F124" s="182"/>
      <c r="G124" s="180"/>
      <c r="H124" s="180"/>
      <c r="I124" s="180"/>
      <c r="J124" s="181"/>
      <c r="K124" s="180"/>
      <c r="L124" s="190">
        <v>6161.15</v>
      </c>
      <c r="M124" s="178"/>
      <c r="N124" s="189">
        <v>202147.26</v>
      </c>
      <c r="AF124" s="171"/>
      <c r="AG124" s="149"/>
      <c r="AL124" s="149" t="s">
        <v>93</v>
      </c>
    </row>
    <row r="125" spans="1:38" s="131" customFormat="1" ht="23.25" x14ac:dyDescent="0.25">
      <c r="A125" s="187" t="s">
        <v>422</v>
      </c>
      <c r="B125" s="166" t="s">
        <v>603</v>
      </c>
      <c r="C125" s="446" t="s">
        <v>602</v>
      </c>
      <c r="D125" s="446"/>
      <c r="E125" s="446"/>
      <c r="F125" s="182" t="s">
        <v>137</v>
      </c>
      <c r="G125" s="180">
        <v>1</v>
      </c>
      <c r="H125" s="186">
        <v>1</v>
      </c>
      <c r="I125" s="186">
        <v>1</v>
      </c>
      <c r="J125" s="181"/>
      <c r="K125" s="180"/>
      <c r="L125" s="181"/>
      <c r="M125" s="180"/>
      <c r="N125" s="207"/>
      <c r="AF125" s="171"/>
      <c r="AG125" s="149" t="s">
        <v>602</v>
      </c>
      <c r="AL125" s="149"/>
    </row>
    <row r="126" spans="1:38" s="131" customFormat="1" ht="34.5" x14ac:dyDescent="0.25">
      <c r="A126" s="206"/>
      <c r="B126" s="159" t="s">
        <v>471</v>
      </c>
      <c r="C126" s="439" t="s">
        <v>470</v>
      </c>
      <c r="D126" s="439"/>
      <c r="E126" s="439"/>
      <c r="F126" s="439"/>
      <c r="G126" s="439"/>
      <c r="H126" s="439"/>
      <c r="I126" s="439"/>
      <c r="J126" s="439"/>
      <c r="K126" s="439"/>
      <c r="L126" s="439"/>
      <c r="M126" s="439"/>
      <c r="N126" s="440"/>
      <c r="AF126" s="171"/>
      <c r="AG126" s="149"/>
      <c r="AH126" s="129" t="s">
        <v>470</v>
      </c>
      <c r="AL126" s="149"/>
    </row>
    <row r="127" spans="1:38" s="131" customFormat="1" ht="15" x14ac:dyDescent="0.25">
      <c r="A127" s="200"/>
      <c r="B127" s="159" t="s">
        <v>114</v>
      </c>
      <c r="C127" s="441" t="s">
        <v>113</v>
      </c>
      <c r="D127" s="441"/>
      <c r="E127" s="441"/>
      <c r="F127" s="195"/>
      <c r="G127" s="174"/>
      <c r="H127" s="174"/>
      <c r="I127" s="174"/>
      <c r="J127" s="192">
        <v>258.66000000000003</v>
      </c>
      <c r="K127" s="204">
        <v>1.2</v>
      </c>
      <c r="L127" s="192">
        <v>310.39</v>
      </c>
      <c r="M127" s="205">
        <v>32.81</v>
      </c>
      <c r="N127" s="191">
        <v>10183.9</v>
      </c>
      <c r="AF127" s="171"/>
      <c r="AG127" s="149"/>
      <c r="AI127" s="129" t="s">
        <v>113</v>
      </c>
      <c r="AL127" s="149"/>
    </row>
    <row r="128" spans="1:38" s="131" customFormat="1" ht="15" x14ac:dyDescent="0.25">
      <c r="A128" s="196"/>
      <c r="B128" s="159"/>
      <c r="C128" s="441" t="s">
        <v>110</v>
      </c>
      <c r="D128" s="441"/>
      <c r="E128" s="441"/>
      <c r="F128" s="195" t="s">
        <v>111</v>
      </c>
      <c r="G128" s="194">
        <v>18</v>
      </c>
      <c r="H128" s="204">
        <v>1.2</v>
      </c>
      <c r="I128" s="204">
        <v>21.6</v>
      </c>
      <c r="J128" s="193"/>
      <c r="K128" s="174"/>
      <c r="L128" s="193"/>
      <c r="M128" s="174"/>
      <c r="N128" s="201"/>
      <c r="AF128" s="171"/>
      <c r="AG128" s="149"/>
      <c r="AJ128" s="129" t="s">
        <v>110</v>
      </c>
      <c r="AL128" s="149"/>
    </row>
    <row r="129" spans="1:38" s="131" customFormat="1" ht="15" x14ac:dyDescent="0.25">
      <c r="A129" s="200"/>
      <c r="B129" s="159"/>
      <c r="C129" s="448" t="s">
        <v>109</v>
      </c>
      <c r="D129" s="448"/>
      <c r="E129" s="448"/>
      <c r="F129" s="199"/>
      <c r="G129" s="178"/>
      <c r="H129" s="178"/>
      <c r="I129" s="178"/>
      <c r="J129" s="198">
        <v>258.66000000000003</v>
      </c>
      <c r="K129" s="178"/>
      <c r="L129" s="198">
        <v>310.39</v>
      </c>
      <c r="M129" s="178"/>
      <c r="N129" s="197">
        <v>10183.9</v>
      </c>
      <c r="AF129" s="171"/>
      <c r="AG129" s="149"/>
      <c r="AK129" s="129" t="s">
        <v>109</v>
      </c>
      <c r="AL129" s="149"/>
    </row>
    <row r="130" spans="1:38" s="131" customFormat="1" ht="15" x14ac:dyDescent="0.25">
      <c r="A130" s="196"/>
      <c r="B130" s="159"/>
      <c r="C130" s="441" t="s">
        <v>108</v>
      </c>
      <c r="D130" s="441"/>
      <c r="E130" s="441"/>
      <c r="F130" s="195"/>
      <c r="G130" s="174"/>
      <c r="H130" s="174"/>
      <c r="I130" s="174"/>
      <c r="J130" s="193"/>
      <c r="K130" s="174"/>
      <c r="L130" s="192">
        <v>310.39</v>
      </c>
      <c r="M130" s="174"/>
      <c r="N130" s="191">
        <v>10183.9</v>
      </c>
      <c r="AF130" s="171"/>
      <c r="AG130" s="149"/>
      <c r="AJ130" s="129" t="s">
        <v>108</v>
      </c>
      <c r="AL130" s="149"/>
    </row>
    <row r="131" spans="1:38" s="131" customFormat="1" ht="23.25" x14ac:dyDescent="0.25">
      <c r="A131" s="196"/>
      <c r="B131" s="159" t="s">
        <v>469</v>
      </c>
      <c r="C131" s="441" t="s">
        <v>468</v>
      </c>
      <c r="D131" s="441"/>
      <c r="E131" s="441"/>
      <c r="F131" s="195" t="s">
        <v>3</v>
      </c>
      <c r="G131" s="194">
        <v>74</v>
      </c>
      <c r="H131" s="174"/>
      <c r="I131" s="194">
        <v>74</v>
      </c>
      <c r="J131" s="193"/>
      <c r="K131" s="174"/>
      <c r="L131" s="192">
        <v>229.69</v>
      </c>
      <c r="M131" s="174"/>
      <c r="N131" s="191">
        <v>7536.09</v>
      </c>
      <c r="AF131" s="171"/>
      <c r="AG131" s="149"/>
      <c r="AJ131" s="129" t="s">
        <v>468</v>
      </c>
      <c r="AL131" s="149"/>
    </row>
    <row r="132" spans="1:38" s="131" customFormat="1" ht="23.25" x14ac:dyDescent="0.25">
      <c r="A132" s="196"/>
      <c r="B132" s="159" t="s">
        <v>467</v>
      </c>
      <c r="C132" s="441" t="s">
        <v>466</v>
      </c>
      <c r="D132" s="441"/>
      <c r="E132" s="441"/>
      <c r="F132" s="195" t="s">
        <v>3</v>
      </c>
      <c r="G132" s="194">
        <v>36</v>
      </c>
      <c r="H132" s="174"/>
      <c r="I132" s="194">
        <v>36</v>
      </c>
      <c r="J132" s="193"/>
      <c r="K132" s="174"/>
      <c r="L132" s="192">
        <v>111.74</v>
      </c>
      <c r="M132" s="174"/>
      <c r="N132" s="191">
        <v>3666.2</v>
      </c>
      <c r="AF132" s="171"/>
      <c r="AG132" s="149"/>
      <c r="AJ132" s="129" t="s">
        <v>466</v>
      </c>
      <c r="AL132" s="149"/>
    </row>
    <row r="133" spans="1:38" s="131" customFormat="1" ht="15" x14ac:dyDescent="0.25">
      <c r="A133" s="183"/>
      <c r="B133" s="152"/>
      <c r="C133" s="446" t="s">
        <v>93</v>
      </c>
      <c r="D133" s="446"/>
      <c r="E133" s="446"/>
      <c r="F133" s="182"/>
      <c r="G133" s="180"/>
      <c r="H133" s="180"/>
      <c r="I133" s="180"/>
      <c r="J133" s="181"/>
      <c r="K133" s="180"/>
      <c r="L133" s="179">
        <v>651.82000000000005</v>
      </c>
      <c r="M133" s="178"/>
      <c r="N133" s="189">
        <v>21386.19</v>
      </c>
      <c r="AF133" s="171"/>
      <c r="AG133" s="149"/>
      <c r="AL133" s="149" t="s">
        <v>93</v>
      </c>
    </row>
    <row r="134" spans="1:38" s="131" customFormat="1" ht="34.5" x14ac:dyDescent="0.25">
      <c r="A134" s="187" t="s">
        <v>418</v>
      </c>
      <c r="B134" s="166" t="s">
        <v>529</v>
      </c>
      <c r="C134" s="446" t="s">
        <v>527</v>
      </c>
      <c r="D134" s="446"/>
      <c r="E134" s="446"/>
      <c r="F134" s="182" t="s">
        <v>528</v>
      </c>
      <c r="G134" s="180">
        <v>1</v>
      </c>
      <c r="H134" s="186">
        <v>1</v>
      </c>
      <c r="I134" s="186">
        <v>1</v>
      </c>
      <c r="J134" s="181"/>
      <c r="K134" s="180"/>
      <c r="L134" s="181"/>
      <c r="M134" s="180"/>
      <c r="N134" s="207"/>
      <c r="AF134" s="171"/>
      <c r="AG134" s="149" t="s">
        <v>527</v>
      </c>
      <c r="AL134" s="149"/>
    </row>
    <row r="135" spans="1:38" s="131" customFormat="1" ht="34.5" x14ac:dyDescent="0.25">
      <c r="A135" s="206"/>
      <c r="B135" s="159" t="s">
        <v>471</v>
      </c>
      <c r="C135" s="439" t="s">
        <v>470</v>
      </c>
      <c r="D135" s="439"/>
      <c r="E135" s="439"/>
      <c r="F135" s="439"/>
      <c r="G135" s="439"/>
      <c r="H135" s="439"/>
      <c r="I135" s="439"/>
      <c r="J135" s="439"/>
      <c r="K135" s="439"/>
      <c r="L135" s="439"/>
      <c r="M135" s="439"/>
      <c r="N135" s="440"/>
      <c r="AF135" s="171"/>
      <c r="AG135" s="149"/>
      <c r="AH135" s="129" t="s">
        <v>470</v>
      </c>
      <c r="AL135" s="149"/>
    </row>
    <row r="136" spans="1:38" s="131" customFormat="1" ht="15" x14ac:dyDescent="0.25">
      <c r="A136" s="200"/>
      <c r="B136" s="159" t="s">
        <v>114</v>
      </c>
      <c r="C136" s="441" t="s">
        <v>113</v>
      </c>
      <c r="D136" s="441"/>
      <c r="E136" s="441"/>
      <c r="F136" s="195"/>
      <c r="G136" s="174"/>
      <c r="H136" s="174"/>
      <c r="I136" s="174"/>
      <c r="J136" s="192">
        <v>274.77</v>
      </c>
      <c r="K136" s="204">
        <v>1.2</v>
      </c>
      <c r="L136" s="192">
        <v>329.72</v>
      </c>
      <c r="M136" s="205">
        <v>32.81</v>
      </c>
      <c r="N136" s="191">
        <v>10818.11</v>
      </c>
      <c r="AF136" s="171"/>
      <c r="AG136" s="149"/>
      <c r="AI136" s="129" t="s">
        <v>113</v>
      </c>
      <c r="AL136" s="149"/>
    </row>
    <row r="137" spans="1:38" s="131" customFormat="1" ht="15" x14ac:dyDescent="0.25">
      <c r="A137" s="196"/>
      <c r="B137" s="159"/>
      <c r="C137" s="441" t="s">
        <v>110</v>
      </c>
      <c r="D137" s="441"/>
      <c r="E137" s="441"/>
      <c r="F137" s="195" t="s">
        <v>111</v>
      </c>
      <c r="G137" s="205">
        <v>23.49</v>
      </c>
      <c r="H137" s="204">
        <v>1.2</v>
      </c>
      <c r="I137" s="203">
        <v>28.187999999999999</v>
      </c>
      <c r="J137" s="193"/>
      <c r="K137" s="174"/>
      <c r="L137" s="193"/>
      <c r="M137" s="174"/>
      <c r="N137" s="201"/>
      <c r="AF137" s="171"/>
      <c r="AG137" s="149"/>
      <c r="AJ137" s="129" t="s">
        <v>110</v>
      </c>
      <c r="AL137" s="149"/>
    </row>
    <row r="138" spans="1:38" s="131" customFormat="1" ht="15" x14ac:dyDescent="0.25">
      <c r="A138" s="200"/>
      <c r="B138" s="159"/>
      <c r="C138" s="448" t="s">
        <v>109</v>
      </c>
      <c r="D138" s="448"/>
      <c r="E138" s="448"/>
      <c r="F138" s="199"/>
      <c r="G138" s="178"/>
      <c r="H138" s="178"/>
      <c r="I138" s="178"/>
      <c r="J138" s="198">
        <v>274.77</v>
      </c>
      <c r="K138" s="178"/>
      <c r="L138" s="198">
        <v>329.72</v>
      </c>
      <c r="M138" s="178"/>
      <c r="N138" s="197">
        <v>10818.11</v>
      </c>
      <c r="AF138" s="171"/>
      <c r="AG138" s="149"/>
      <c r="AK138" s="129" t="s">
        <v>109</v>
      </c>
      <c r="AL138" s="149"/>
    </row>
    <row r="139" spans="1:38" s="131" customFormat="1" ht="15" x14ac:dyDescent="0.25">
      <c r="A139" s="196"/>
      <c r="B139" s="159"/>
      <c r="C139" s="441" t="s">
        <v>108</v>
      </c>
      <c r="D139" s="441"/>
      <c r="E139" s="441"/>
      <c r="F139" s="195"/>
      <c r="G139" s="174"/>
      <c r="H139" s="174"/>
      <c r="I139" s="174"/>
      <c r="J139" s="193"/>
      <c r="K139" s="174"/>
      <c r="L139" s="192">
        <v>329.72</v>
      </c>
      <c r="M139" s="174"/>
      <c r="N139" s="191">
        <v>10818.11</v>
      </c>
      <c r="AF139" s="171"/>
      <c r="AG139" s="149"/>
      <c r="AJ139" s="129" t="s">
        <v>108</v>
      </c>
      <c r="AL139" s="149"/>
    </row>
    <row r="140" spans="1:38" s="131" customFormat="1" ht="23.25" x14ac:dyDescent="0.25">
      <c r="A140" s="196"/>
      <c r="B140" s="159" t="s">
        <v>469</v>
      </c>
      <c r="C140" s="441" t="s">
        <v>468</v>
      </c>
      <c r="D140" s="441"/>
      <c r="E140" s="441"/>
      <c r="F140" s="195" t="s">
        <v>3</v>
      </c>
      <c r="G140" s="194">
        <v>74</v>
      </c>
      <c r="H140" s="174"/>
      <c r="I140" s="194">
        <v>74</v>
      </c>
      <c r="J140" s="193"/>
      <c r="K140" s="174"/>
      <c r="L140" s="192">
        <v>243.99</v>
      </c>
      <c r="M140" s="174"/>
      <c r="N140" s="191">
        <v>8005.4</v>
      </c>
      <c r="AF140" s="171"/>
      <c r="AG140" s="149"/>
      <c r="AJ140" s="129" t="s">
        <v>468</v>
      </c>
      <c r="AL140" s="149"/>
    </row>
    <row r="141" spans="1:38" s="131" customFormat="1" ht="23.25" x14ac:dyDescent="0.25">
      <c r="A141" s="196"/>
      <c r="B141" s="159" t="s">
        <v>467</v>
      </c>
      <c r="C141" s="441" t="s">
        <v>466</v>
      </c>
      <c r="D141" s="441"/>
      <c r="E141" s="441"/>
      <c r="F141" s="195" t="s">
        <v>3</v>
      </c>
      <c r="G141" s="194">
        <v>36</v>
      </c>
      <c r="H141" s="174"/>
      <c r="I141" s="194">
        <v>36</v>
      </c>
      <c r="J141" s="193"/>
      <c r="K141" s="174"/>
      <c r="L141" s="192">
        <v>118.7</v>
      </c>
      <c r="M141" s="174"/>
      <c r="N141" s="191">
        <v>3894.52</v>
      </c>
      <c r="AF141" s="171"/>
      <c r="AG141" s="149"/>
      <c r="AJ141" s="129" t="s">
        <v>466</v>
      </c>
      <c r="AL141" s="149"/>
    </row>
    <row r="142" spans="1:38" s="131" customFormat="1" ht="15" x14ac:dyDescent="0.25">
      <c r="A142" s="183"/>
      <c r="B142" s="152"/>
      <c r="C142" s="446" t="s">
        <v>93</v>
      </c>
      <c r="D142" s="446"/>
      <c r="E142" s="446"/>
      <c r="F142" s="182"/>
      <c r="G142" s="180"/>
      <c r="H142" s="180"/>
      <c r="I142" s="180"/>
      <c r="J142" s="181"/>
      <c r="K142" s="180"/>
      <c r="L142" s="179">
        <v>692.41</v>
      </c>
      <c r="M142" s="178"/>
      <c r="N142" s="189">
        <v>22718.03</v>
      </c>
      <c r="AF142" s="171"/>
      <c r="AG142" s="149"/>
      <c r="AL142" s="149" t="s">
        <v>93</v>
      </c>
    </row>
    <row r="143" spans="1:38" s="131" customFormat="1" ht="45.75" x14ac:dyDescent="0.25">
      <c r="A143" s="187" t="s">
        <v>414</v>
      </c>
      <c r="B143" s="166" t="s">
        <v>545</v>
      </c>
      <c r="C143" s="446" t="s">
        <v>544</v>
      </c>
      <c r="D143" s="446"/>
      <c r="E143" s="446"/>
      <c r="F143" s="182" t="s">
        <v>514</v>
      </c>
      <c r="G143" s="180">
        <v>1</v>
      </c>
      <c r="H143" s="186">
        <v>1</v>
      </c>
      <c r="I143" s="186">
        <v>1</v>
      </c>
      <c r="J143" s="181"/>
      <c r="K143" s="180"/>
      <c r="L143" s="181"/>
      <c r="M143" s="180"/>
      <c r="N143" s="207"/>
      <c r="AF143" s="171"/>
      <c r="AG143" s="149" t="s">
        <v>544</v>
      </c>
      <c r="AL143" s="149"/>
    </row>
    <row r="144" spans="1:38" s="131" customFormat="1" ht="34.5" x14ac:dyDescent="0.25">
      <c r="A144" s="206"/>
      <c r="B144" s="159" t="s">
        <v>471</v>
      </c>
      <c r="C144" s="439" t="s">
        <v>470</v>
      </c>
      <c r="D144" s="439"/>
      <c r="E144" s="439"/>
      <c r="F144" s="439"/>
      <c r="G144" s="439"/>
      <c r="H144" s="439"/>
      <c r="I144" s="439"/>
      <c r="J144" s="439"/>
      <c r="K144" s="439"/>
      <c r="L144" s="439"/>
      <c r="M144" s="439"/>
      <c r="N144" s="440"/>
      <c r="AF144" s="171"/>
      <c r="AG144" s="149"/>
      <c r="AH144" s="129" t="s">
        <v>470</v>
      </c>
      <c r="AL144" s="149"/>
    </row>
    <row r="145" spans="1:38" s="131" customFormat="1" ht="15" x14ac:dyDescent="0.25">
      <c r="A145" s="206"/>
      <c r="B145" s="159" t="s">
        <v>512</v>
      </c>
      <c r="C145" s="439" t="s">
        <v>511</v>
      </c>
      <c r="D145" s="439"/>
      <c r="E145" s="439"/>
      <c r="F145" s="439"/>
      <c r="G145" s="439"/>
      <c r="H145" s="439"/>
      <c r="I145" s="439"/>
      <c r="J145" s="439"/>
      <c r="K145" s="439"/>
      <c r="L145" s="439"/>
      <c r="M145" s="439"/>
      <c r="N145" s="440"/>
      <c r="AF145" s="171"/>
      <c r="AG145" s="149"/>
      <c r="AH145" s="129" t="s">
        <v>511</v>
      </c>
      <c r="AL145" s="149"/>
    </row>
    <row r="146" spans="1:38" s="131" customFormat="1" ht="15" x14ac:dyDescent="0.25">
      <c r="A146" s="200"/>
      <c r="B146" s="159" t="s">
        <v>114</v>
      </c>
      <c r="C146" s="441" t="s">
        <v>113</v>
      </c>
      <c r="D146" s="441"/>
      <c r="E146" s="441"/>
      <c r="F146" s="195"/>
      <c r="G146" s="174"/>
      <c r="H146" s="174"/>
      <c r="I146" s="174"/>
      <c r="J146" s="192">
        <v>33.83</v>
      </c>
      <c r="K146" s="205">
        <v>1.56</v>
      </c>
      <c r="L146" s="192">
        <v>52.77</v>
      </c>
      <c r="M146" s="205">
        <v>32.81</v>
      </c>
      <c r="N146" s="191">
        <v>1731.38</v>
      </c>
      <c r="AF146" s="171"/>
      <c r="AG146" s="149"/>
      <c r="AI146" s="129" t="s">
        <v>113</v>
      </c>
      <c r="AL146" s="149"/>
    </row>
    <row r="147" spans="1:38" s="131" customFormat="1" ht="15" x14ac:dyDescent="0.25">
      <c r="A147" s="196"/>
      <c r="B147" s="159"/>
      <c r="C147" s="441" t="s">
        <v>110</v>
      </c>
      <c r="D147" s="441"/>
      <c r="E147" s="441"/>
      <c r="F147" s="195" t="s">
        <v>111</v>
      </c>
      <c r="G147" s="204">
        <v>3.6</v>
      </c>
      <c r="H147" s="205">
        <v>1.56</v>
      </c>
      <c r="I147" s="203">
        <v>5.6159999999999997</v>
      </c>
      <c r="J147" s="193"/>
      <c r="K147" s="174"/>
      <c r="L147" s="193"/>
      <c r="M147" s="174"/>
      <c r="N147" s="201"/>
      <c r="AF147" s="171"/>
      <c r="AG147" s="149"/>
      <c r="AJ147" s="129" t="s">
        <v>110</v>
      </c>
      <c r="AL147" s="149"/>
    </row>
    <row r="148" spans="1:38" s="131" customFormat="1" ht="15" x14ac:dyDescent="0.25">
      <c r="A148" s="200"/>
      <c r="B148" s="159"/>
      <c r="C148" s="448" t="s">
        <v>109</v>
      </c>
      <c r="D148" s="448"/>
      <c r="E148" s="448"/>
      <c r="F148" s="199"/>
      <c r="G148" s="178"/>
      <c r="H148" s="178"/>
      <c r="I148" s="178"/>
      <c r="J148" s="198">
        <v>33.83</v>
      </c>
      <c r="K148" s="178"/>
      <c r="L148" s="198">
        <v>52.77</v>
      </c>
      <c r="M148" s="178"/>
      <c r="N148" s="197">
        <v>1731.38</v>
      </c>
      <c r="AF148" s="171"/>
      <c r="AG148" s="149"/>
      <c r="AK148" s="129" t="s">
        <v>109</v>
      </c>
      <c r="AL148" s="149"/>
    </row>
    <row r="149" spans="1:38" s="131" customFormat="1" ht="15" x14ac:dyDescent="0.25">
      <c r="A149" s="196"/>
      <c r="B149" s="159"/>
      <c r="C149" s="441" t="s">
        <v>108</v>
      </c>
      <c r="D149" s="441"/>
      <c r="E149" s="441"/>
      <c r="F149" s="195"/>
      <c r="G149" s="174"/>
      <c r="H149" s="174"/>
      <c r="I149" s="174"/>
      <c r="J149" s="193"/>
      <c r="K149" s="174"/>
      <c r="L149" s="192">
        <v>52.77</v>
      </c>
      <c r="M149" s="174"/>
      <c r="N149" s="191">
        <v>1731.38</v>
      </c>
      <c r="AF149" s="171"/>
      <c r="AG149" s="149"/>
      <c r="AJ149" s="129" t="s">
        <v>108</v>
      </c>
      <c r="AL149" s="149"/>
    </row>
    <row r="150" spans="1:38" s="131" customFormat="1" ht="23.25" x14ac:dyDescent="0.25">
      <c r="A150" s="196"/>
      <c r="B150" s="159" t="s">
        <v>469</v>
      </c>
      <c r="C150" s="441" t="s">
        <v>468</v>
      </c>
      <c r="D150" s="441"/>
      <c r="E150" s="441"/>
      <c r="F150" s="195" t="s">
        <v>3</v>
      </c>
      <c r="G150" s="194">
        <v>74</v>
      </c>
      <c r="H150" s="174"/>
      <c r="I150" s="194">
        <v>74</v>
      </c>
      <c r="J150" s="193"/>
      <c r="K150" s="174"/>
      <c r="L150" s="192">
        <v>39.049999999999997</v>
      </c>
      <c r="M150" s="174"/>
      <c r="N150" s="191">
        <v>1281.22</v>
      </c>
      <c r="AF150" s="171"/>
      <c r="AG150" s="149"/>
      <c r="AJ150" s="129" t="s">
        <v>468</v>
      </c>
      <c r="AL150" s="149"/>
    </row>
    <row r="151" spans="1:38" s="131" customFormat="1" ht="23.25" x14ac:dyDescent="0.25">
      <c r="A151" s="196"/>
      <c r="B151" s="159" t="s">
        <v>467</v>
      </c>
      <c r="C151" s="441" t="s">
        <v>466</v>
      </c>
      <c r="D151" s="441"/>
      <c r="E151" s="441"/>
      <c r="F151" s="195" t="s">
        <v>3</v>
      </c>
      <c r="G151" s="194">
        <v>36</v>
      </c>
      <c r="H151" s="174"/>
      <c r="I151" s="194">
        <v>36</v>
      </c>
      <c r="J151" s="193"/>
      <c r="K151" s="174"/>
      <c r="L151" s="192">
        <v>19</v>
      </c>
      <c r="M151" s="174"/>
      <c r="N151" s="211">
        <v>623.29999999999995</v>
      </c>
      <c r="AF151" s="171"/>
      <c r="AG151" s="149"/>
      <c r="AJ151" s="129" t="s">
        <v>466</v>
      </c>
      <c r="AL151" s="149"/>
    </row>
    <row r="152" spans="1:38" s="131" customFormat="1" ht="15" x14ac:dyDescent="0.25">
      <c r="A152" s="183"/>
      <c r="B152" s="152"/>
      <c r="C152" s="446" t="s">
        <v>93</v>
      </c>
      <c r="D152" s="446"/>
      <c r="E152" s="446"/>
      <c r="F152" s="182"/>
      <c r="G152" s="180"/>
      <c r="H152" s="180"/>
      <c r="I152" s="180"/>
      <c r="J152" s="181"/>
      <c r="K152" s="180"/>
      <c r="L152" s="179">
        <v>110.82</v>
      </c>
      <c r="M152" s="178"/>
      <c r="N152" s="189">
        <v>3635.9</v>
      </c>
      <c r="AF152" s="171"/>
      <c r="AG152" s="149"/>
      <c r="AL152" s="149" t="s">
        <v>93</v>
      </c>
    </row>
    <row r="153" spans="1:38" s="131" customFormat="1" ht="45.75" x14ac:dyDescent="0.25">
      <c r="A153" s="187" t="s">
        <v>410</v>
      </c>
      <c r="B153" s="166" t="s">
        <v>488</v>
      </c>
      <c r="C153" s="446" t="s">
        <v>599</v>
      </c>
      <c r="D153" s="446"/>
      <c r="E153" s="446"/>
      <c r="F153" s="182" t="s">
        <v>137</v>
      </c>
      <c r="G153" s="180">
        <v>1</v>
      </c>
      <c r="H153" s="186">
        <v>1</v>
      </c>
      <c r="I153" s="186">
        <v>1</v>
      </c>
      <c r="J153" s="181"/>
      <c r="K153" s="180"/>
      <c r="L153" s="181"/>
      <c r="M153" s="180"/>
      <c r="N153" s="207"/>
      <c r="AF153" s="171"/>
      <c r="AG153" s="149" t="s">
        <v>599</v>
      </c>
      <c r="AL153" s="149"/>
    </row>
    <row r="154" spans="1:38" s="131" customFormat="1" ht="34.5" x14ac:dyDescent="0.25">
      <c r="A154" s="206"/>
      <c r="B154" s="159" t="s">
        <v>471</v>
      </c>
      <c r="C154" s="439" t="s">
        <v>470</v>
      </c>
      <c r="D154" s="439"/>
      <c r="E154" s="439"/>
      <c r="F154" s="439"/>
      <c r="G154" s="439"/>
      <c r="H154" s="439"/>
      <c r="I154" s="439"/>
      <c r="J154" s="439"/>
      <c r="K154" s="439"/>
      <c r="L154" s="439"/>
      <c r="M154" s="439"/>
      <c r="N154" s="440"/>
      <c r="AF154" s="171"/>
      <c r="AG154" s="149"/>
      <c r="AH154" s="129" t="s">
        <v>470</v>
      </c>
      <c r="AL154" s="149"/>
    </row>
    <row r="155" spans="1:38" s="131" customFormat="1" ht="15" x14ac:dyDescent="0.25">
      <c r="A155" s="200"/>
      <c r="B155" s="159" t="s">
        <v>114</v>
      </c>
      <c r="C155" s="441" t="s">
        <v>113</v>
      </c>
      <c r="D155" s="441"/>
      <c r="E155" s="441"/>
      <c r="F155" s="195"/>
      <c r="G155" s="174"/>
      <c r="H155" s="174"/>
      <c r="I155" s="174"/>
      <c r="J155" s="192">
        <v>153.94</v>
      </c>
      <c r="K155" s="204">
        <v>1.2</v>
      </c>
      <c r="L155" s="192">
        <v>184.73</v>
      </c>
      <c r="M155" s="205">
        <v>32.81</v>
      </c>
      <c r="N155" s="191">
        <v>6060.99</v>
      </c>
      <c r="AF155" s="171"/>
      <c r="AG155" s="149"/>
      <c r="AI155" s="129" t="s">
        <v>113</v>
      </c>
      <c r="AL155" s="149"/>
    </row>
    <row r="156" spans="1:38" s="131" customFormat="1" ht="15" x14ac:dyDescent="0.25">
      <c r="A156" s="196"/>
      <c r="B156" s="159"/>
      <c r="C156" s="441" t="s">
        <v>110</v>
      </c>
      <c r="D156" s="441"/>
      <c r="E156" s="441"/>
      <c r="F156" s="195" t="s">
        <v>111</v>
      </c>
      <c r="G156" s="194">
        <v>13</v>
      </c>
      <c r="H156" s="204">
        <v>1.2</v>
      </c>
      <c r="I156" s="204">
        <v>15.6</v>
      </c>
      <c r="J156" s="193"/>
      <c r="K156" s="174"/>
      <c r="L156" s="193"/>
      <c r="M156" s="174"/>
      <c r="N156" s="201"/>
      <c r="AF156" s="171"/>
      <c r="AG156" s="149"/>
      <c r="AJ156" s="129" t="s">
        <v>110</v>
      </c>
      <c r="AL156" s="149"/>
    </row>
    <row r="157" spans="1:38" s="131" customFormat="1" ht="15" x14ac:dyDescent="0.25">
      <c r="A157" s="200"/>
      <c r="B157" s="159"/>
      <c r="C157" s="448" t="s">
        <v>109</v>
      </c>
      <c r="D157" s="448"/>
      <c r="E157" s="448"/>
      <c r="F157" s="199"/>
      <c r="G157" s="178"/>
      <c r="H157" s="178"/>
      <c r="I157" s="178"/>
      <c r="J157" s="198">
        <v>153.94</v>
      </c>
      <c r="K157" s="178"/>
      <c r="L157" s="198">
        <v>184.73</v>
      </c>
      <c r="M157" s="178"/>
      <c r="N157" s="197">
        <v>6060.99</v>
      </c>
      <c r="AF157" s="171"/>
      <c r="AG157" s="149"/>
      <c r="AK157" s="129" t="s">
        <v>109</v>
      </c>
      <c r="AL157" s="149"/>
    </row>
    <row r="158" spans="1:38" s="131" customFormat="1" ht="15" x14ac:dyDescent="0.25">
      <c r="A158" s="196"/>
      <c r="B158" s="159"/>
      <c r="C158" s="441" t="s">
        <v>108</v>
      </c>
      <c r="D158" s="441"/>
      <c r="E158" s="441"/>
      <c r="F158" s="195"/>
      <c r="G158" s="174"/>
      <c r="H158" s="174"/>
      <c r="I158" s="174"/>
      <c r="J158" s="193"/>
      <c r="K158" s="174"/>
      <c r="L158" s="192">
        <v>184.73</v>
      </c>
      <c r="M158" s="174"/>
      <c r="N158" s="191">
        <v>6060.99</v>
      </c>
      <c r="AF158" s="171"/>
      <c r="AG158" s="149"/>
      <c r="AJ158" s="129" t="s">
        <v>108</v>
      </c>
      <c r="AL158" s="149"/>
    </row>
    <row r="159" spans="1:38" s="131" customFormat="1" ht="23.25" x14ac:dyDescent="0.25">
      <c r="A159" s="196"/>
      <c r="B159" s="159" t="s">
        <v>469</v>
      </c>
      <c r="C159" s="441" t="s">
        <v>468</v>
      </c>
      <c r="D159" s="441"/>
      <c r="E159" s="441"/>
      <c r="F159" s="195" t="s">
        <v>3</v>
      </c>
      <c r="G159" s="194">
        <v>74</v>
      </c>
      <c r="H159" s="174"/>
      <c r="I159" s="194">
        <v>74</v>
      </c>
      <c r="J159" s="193"/>
      <c r="K159" s="174"/>
      <c r="L159" s="192">
        <v>136.69999999999999</v>
      </c>
      <c r="M159" s="174"/>
      <c r="N159" s="191">
        <v>4485.13</v>
      </c>
      <c r="AF159" s="171"/>
      <c r="AG159" s="149"/>
      <c r="AJ159" s="129" t="s">
        <v>468</v>
      </c>
      <c r="AL159" s="149"/>
    </row>
    <row r="160" spans="1:38" s="131" customFormat="1" ht="23.25" x14ac:dyDescent="0.25">
      <c r="A160" s="196"/>
      <c r="B160" s="159" t="s">
        <v>467</v>
      </c>
      <c r="C160" s="441" t="s">
        <v>466</v>
      </c>
      <c r="D160" s="441"/>
      <c r="E160" s="441"/>
      <c r="F160" s="195" t="s">
        <v>3</v>
      </c>
      <c r="G160" s="194">
        <v>36</v>
      </c>
      <c r="H160" s="174"/>
      <c r="I160" s="194">
        <v>36</v>
      </c>
      <c r="J160" s="193"/>
      <c r="K160" s="174"/>
      <c r="L160" s="192">
        <v>66.5</v>
      </c>
      <c r="M160" s="174"/>
      <c r="N160" s="191">
        <v>2181.96</v>
      </c>
      <c r="AF160" s="171"/>
      <c r="AG160" s="149"/>
      <c r="AJ160" s="129" t="s">
        <v>466</v>
      </c>
      <c r="AL160" s="149"/>
    </row>
    <row r="161" spans="1:38" s="131" customFormat="1" ht="15" x14ac:dyDescent="0.25">
      <c r="A161" s="183"/>
      <c r="B161" s="152"/>
      <c r="C161" s="446" t="s">
        <v>93</v>
      </c>
      <c r="D161" s="446"/>
      <c r="E161" s="446"/>
      <c r="F161" s="182"/>
      <c r="G161" s="180"/>
      <c r="H161" s="180"/>
      <c r="I161" s="180"/>
      <c r="J161" s="181"/>
      <c r="K161" s="180"/>
      <c r="L161" s="179">
        <v>387.93</v>
      </c>
      <c r="M161" s="178"/>
      <c r="N161" s="189">
        <v>12728.08</v>
      </c>
      <c r="AF161" s="171"/>
      <c r="AG161" s="149"/>
      <c r="AL161" s="149" t="s">
        <v>93</v>
      </c>
    </row>
    <row r="162" spans="1:38" s="131" customFormat="1" ht="15" x14ac:dyDescent="0.25">
      <c r="A162" s="187" t="s">
        <v>406</v>
      </c>
      <c r="B162" s="166" t="s">
        <v>563</v>
      </c>
      <c r="C162" s="446" t="s">
        <v>562</v>
      </c>
      <c r="D162" s="446"/>
      <c r="E162" s="446"/>
      <c r="F162" s="182" t="s">
        <v>137</v>
      </c>
      <c r="G162" s="180">
        <v>20</v>
      </c>
      <c r="H162" s="186">
        <v>1</v>
      </c>
      <c r="I162" s="186">
        <v>20</v>
      </c>
      <c r="J162" s="181"/>
      <c r="K162" s="180"/>
      <c r="L162" s="181"/>
      <c r="M162" s="180"/>
      <c r="N162" s="207"/>
      <c r="AF162" s="171"/>
      <c r="AG162" s="149" t="s">
        <v>562</v>
      </c>
      <c r="AL162" s="149"/>
    </row>
    <row r="163" spans="1:38" s="131" customFormat="1" ht="34.5" x14ac:dyDescent="0.25">
      <c r="A163" s="206"/>
      <c r="B163" s="159" t="s">
        <v>471</v>
      </c>
      <c r="C163" s="439" t="s">
        <v>470</v>
      </c>
      <c r="D163" s="439"/>
      <c r="E163" s="439"/>
      <c r="F163" s="439"/>
      <c r="G163" s="439"/>
      <c r="H163" s="439"/>
      <c r="I163" s="439"/>
      <c r="J163" s="439"/>
      <c r="K163" s="439"/>
      <c r="L163" s="439"/>
      <c r="M163" s="439"/>
      <c r="N163" s="440"/>
      <c r="AF163" s="171"/>
      <c r="AG163" s="149"/>
      <c r="AH163" s="129" t="s">
        <v>470</v>
      </c>
      <c r="AL163" s="149"/>
    </row>
    <row r="164" spans="1:38" s="131" customFormat="1" ht="15" x14ac:dyDescent="0.25">
      <c r="A164" s="200"/>
      <c r="B164" s="159" t="s">
        <v>114</v>
      </c>
      <c r="C164" s="441" t="s">
        <v>113</v>
      </c>
      <c r="D164" s="441"/>
      <c r="E164" s="441"/>
      <c r="F164" s="195"/>
      <c r="G164" s="174"/>
      <c r="H164" s="174"/>
      <c r="I164" s="174"/>
      <c r="J164" s="192">
        <v>81.95</v>
      </c>
      <c r="K164" s="204">
        <v>1.2</v>
      </c>
      <c r="L164" s="208">
        <v>1966.8</v>
      </c>
      <c r="M164" s="205">
        <v>32.81</v>
      </c>
      <c r="N164" s="191">
        <v>64530.71</v>
      </c>
      <c r="AF164" s="171"/>
      <c r="AG164" s="149"/>
      <c r="AI164" s="129" t="s">
        <v>113</v>
      </c>
      <c r="AL164" s="149"/>
    </row>
    <row r="165" spans="1:38" s="131" customFormat="1" ht="15" x14ac:dyDescent="0.25">
      <c r="A165" s="196"/>
      <c r="B165" s="159"/>
      <c r="C165" s="441" t="s">
        <v>110</v>
      </c>
      <c r="D165" s="441"/>
      <c r="E165" s="441"/>
      <c r="F165" s="195" t="s">
        <v>111</v>
      </c>
      <c r="G165" s="204">
        <v>6.4</v>
      </c>
      <c r="H165" s="204">
        <v>1.2</v>
      </c>
      <c r="I165" s="204">
        <v>153.6</v>
      </c>
      <c r="J165" s="193"/>
      <c r="K165" s="174"/>
      <c r="L165" s="193"/>
      <c r="M165" s="174"/>
      <c r="N165" s="201"/>
      <c r="AF165" s="171"/>
      <c r="AG165" s="149"/>
      <c r="AJ165" s="129" t="s">
        <v>110</v>
      </c>
      <c r="AL165" s="149"/>
    </row>
    <row r="166" spans="1:38" s="131" customFormat="1" ht="15" x14ac:dyDescent="0.25">
      <c r="A166" s="200"/>
      <c r="B166" s="159"/>
      <c r="C166" s="448" t="s">
        <v>109</v>
      </c>
      <c r="D166" s="448"/>
      <c r="E166" s="448"/>
      <c r="F166" s="199"/>
      <c r="G166" s="178"/>
      <c r="H166" s="178"/>
      <c r="I166" s="178"/>
      <c r="J166" s="198">
        <v>81.95</v>
      </c>
      <c r="K166" s="178"/>
      <c r="L166" s="209">
        <v>1966.8</v>
      </c>
      <c r="M166" s="178"/>
      <c r="N166" s="197">
        <v>64530.71</v>
      </c>
      <c r="AF166" s="171"/>
      <c r="AG166" s="149"/>
      <c r="AK166" s="129" t="s">
        <v>109</v>
      </c>
      <c r="AL166" s="149"/>
    </row>
    <row r="167" spans="1:38" s="131" customFormat="1" ht="15" x14ac:dyDescent="0.25">
      <c r="A167" s="196"/>
      <c r="B167" s="159"/>
      <c r="C167" s="441" t="s">
        <v>108</v>
      </c>
      <c r="D167" s="441"/>
      <c r="E167" s="441"/>
      <c r="F167" s="195"/>
      <c r="G167" s="174"/>
      <c r="H167" s="174"/>
      <c r="I167" s="174"/>
      <c r="J167" s="193"/>
      <c r="K167" s="174"/>
      <c r="L167" s="208">
        <v>1966.8</v>
      </c>
      <c r="M167" s="174"/>
      <c r="N167" s="191">
        <v>64530.71</v>
      </c>
      <c r="AF167" s="171"/>
      <c r="AG167" s="149"/>
      <c r="AJ167" s="129" t="s">
        <v>108</v>
      </c>
      <c r="AL167" s="149"/>
    </row>
    <row r="168" spans="1:38" s="131" customFormat="1" ht="23.25" x14ac:dyDescent="0.25">
      <c r="A168" s="196"/>
      <c r="B168" s="159" t="s">
        <v>469</v>
      </c>
      <c r="C168" s="441" t="s">
        <v>468</v>
      </c>
      <c r="D168" s="441"/>
      <c r="E168" s="441"/>
      <c r="F168" s="195" t="s">
        <v>3</v>
      </c>
      <c r="G168" s="194">
        <v>74</v>
      </c>
      <c r="H168" s="174"/>
      <c r="I168" s="194">
        <v>74</v>
      </c>
      <c r="J168" s="193"/>
      <c r="K168" s="174"/>
      <c r="L168" s="208">
        <v>1455.43</v>
      </c>
      <c r="M168" s="174"/>
      <c r="N168" s="191">
        <v>47752.73</v>
      </c>
      <c r="AF168" s="171"/>
      <c r="AG168" s="149"/>
      <c r="AJ168" s="129" t="s">
        <v>468</v>
      </c>
      <c r="AL168" s="149"/>
    </row>
    <row r="169" spans="1:38" s="131" customFormat="1" ht="23.25" x14ac:dyDescent="0.25">
      <c r="A169" s="196"/>
      <c r="B169" s="159" t="s">
        <v>467</v>
      </c>
      <c r="C169" s="441" t="s">
        <v>466</v>
      </c>
      <c r="D169" s="441"/>
      <c r="E169" s="441"/>
      <c r="F169" s="195" t="s">
        <v>3</v>
      </c>
      <c r="G169" s="194">
        <v>36</v>
      </c>
      <c r="H169" s="174"/>
      <c r="I169" s="194">
        <v>36</v>
      </c>
      <c r="J169" s="193"/>
      <c r="K169" s="174"/>
      <c r="L169" s="192">
        <v>708.05</v>
      </c>
      <c r="M169" s="174"/>
      <c r="N169" s="191">
        <v>23231.06</v>
      </c>
      <c r="AF169" s="171"/>
      <c r="AG169" s="149"/>
      <c r="AJ169" s="129" t="s">
        <v>466</v>
      </c>
      <c r="AL169" s="149"/>
    </row>
    <row r="170" spans="1:38" s="131" customFormat="1" ht="15" x14ac:dyDescent="0.25">
      <c r="A170" s="183"/>
      <c r="B170" s="152"/>
      <c r="C170" s="446" t="s">
        <v>93</v>
      </c>
      <c r="D170" s="446"/>
      <c r="E170" s="446"/>
      <c r="F170" s="182"/>
      <c r="G170" s="180"/>
      <c r="H170" s="180"/>
      <c r="I170" s="180"/>
      <c r="J170" s="181"/>
      <c r="K170" s="180"/>
      <c r="L170" s="190">
        <v>4130.28</v>
      </c>
      <c r="M170" s="178"/>
      <c r="N170" s="189">
        <v>135514.5</v>
      </c>
      <c r="AF170" s="171"/>
      <c r="AG170" s="149"/>
      <c r="AL170" s="149" t="s">
        <v>93</v>
      </c>
    </row>
    <row r="171" spans="1:38" s="131" customFormat="1" ht="23.25" x14ac:dyDescent="0.25">
      <c r="A171" s="187" t="s">
        <v>402</v>
      </c>
      <c r="B171" s="166" t="s">
        <v>502</v>
      </c>
      <c r="C171" s="446" t="s">
        <v>501</v>
      </c>
      <c r="D171" s="446"/>
      <c r="E171" s="446"/>
      <c r="F171" s="182" t="s">
        <v>137</v>
      </c>
      <c r="G171" s="180">
        <v>8</v>
      </c>
      <c r="H171" s="186">
        <v>1</v>
      </c>
      <c r="I171" s="186">
        <v>8</v>
      </c>
      <c r="J171" s="181"/>
      <c r="K171" s="180"/>
      <c r="L171" s="181"/>
      <c r="M171" s="180"/>
      <c r="N171" s="207"/>
      <c r="AF171" s="171"/>
      <c r="AG171" s="149" t="s">
        <v>501</v>
      </c>
      <c r="AL171" s="149"/>
    </row>
    <row r="172" spans="1:38" s="131" customFormat="1" ht="34.5" x14ac:dyDescent="0.25">
      <c r="A172" s="206"/>
      <c r="B172" s="159" t="s">
        <v>471</v>
      </c>
      <c r="C172" s="439" t="s">
        <v>470</v>
      </c>
      <c r="D172" s="439"/>
      <c r="E172" s="439"/>
      <c r="F172" s="439"/>
      <c r="G172" s="439"/>
      <c r="H172" s="439"/>
      <c r="I172" s="439"/>
      <c r="J172" s="439"/>
      <c r="K172" s="439"/>
      <c r="L172" s="439"/>
      <c r="M172" s="439"/>
      <c r="N172" s="440"/>
      <c r="AF172" s="171"/>
      <c r="AG172" s="149"/>
      <c r="AH172" s="129" t="s">
        <v>470</v>
      </c>
      <c r="AL172" s="149"/>
    </row>
    <row r="173" spans="1:38" s="131" customFormat="1" ht="15" x14ac:dyDescent="0.25">
      <c r="A173" s="200"/>
      <c r="B173" s="159" t="s">
        <v>114</v>
      </c>
      <c r="C173" s="441" t="s">
        <v>113</v>
      </c>
      <c r="D173" s="441"/>
      <c r="E173" s="441"/>
      <c r="F173" s="195"/>
      <c r="G173" s="174"/>
      <c r="H173" s="174"/>
      <c r="I173" s="174"/>
      <c r="J173" s="192">
        <v>20.75</v>
      </c>
      <c r="K173" s="204">
        <v>1.2</v>
      </c>
      <c r="L173" s="192">
        <v>199.2</v>
      </c>
      <c r="M173" s="205">
        <v>32.81</v>
      </c>
      <c r="N173" s="191">
        <v>6535.75</v>
      </c>
      <c r="AF173" s="171"/>
      <c r="AG173" s="149"/>
      <c r="AI173" s="129" t="s">
        <v>113</v>
      </c>
      <c r="AL173" s="149"/>
    </row>
    <row r="174" spans="1:38" s="131" customFormat="1" ht="15" x14ac:dyDescent="0.25">
      <c r="A174" s="196"/>
      <c r="B174" s="159"/>
      <c r="C174" s="441" t="s">
        <v>110</v>
      </c>
      <c r="D174" s="441"/>
      <c r="E174" s="441"/>
      <c r="F174" s="195" t="s">
        <v>111</v>
      </c>
      <c r="G174" s="205">
        <v>1.62</v>
      </c>
      <c r="H174" s="204">
        <v>1.2</v>
      </c>
      <c r="I174" s="203">
        <v>15.552</v>
      </c>
      <c r="J174" s="193"/>
      <c r="K174" s="174"/>
      <c r="L174" s="193"/>
      <c r="M174" s="174"/>
      <c r="N174" s="201"/>
      <c r="AF174" s="171"/>
      <c r="AG174" s="149"/>
      <c r="AJ174" s="129" t="s">
        <v>110</v>
      </c>
      <c r="AL174" s="149"/>
    </row>
    <row r="175" spans="1:38" s="131" customFormat="1" ht="15" x14ac:dyDescent="0.25">
      <c r="A175" s="200"/>
      <c r="B175" s="159"/>
      <c r="C175" s="448" t="s">
        <v>109</v>
      </c>
      <c r="D175" s="448"/>
      <c r="E175" s="448"/>
      <c r="F175" s="199"/>
      <c r="G175" s="178"/>
      <c r="H175" s="178"/>
      <c r="I175" s="178"/>
      <c r="J175" s="198">
        <v>20.75</v>
      </c>
      <c r="K175" s="178"/>
      <c r="L175" s="198">
        <v>199.2</v>
      </c>
      <c r="M175" s="178"/>
      <c r="N175" s="197">
        <v>6535.75</v>
      </c>
      <c r="AF175" s="171"/>
      <c r="AG175" s="149"/>
      <c r="AK175" s="129" t="s">
        <v>109</v>
      </c>
      <c r="AL175" s="149"/>
    </row>
    <row r="176" spans="1:38" s="131" customFormat="1" ht="15" x14ac:dyDescent="0.25">
      <c r="A176" s="196"/>
      <c r="B176" s="159"/>
      <c r="C176" s="441" t="s">
        <v>108</v>
      </c>
      <c r="D176" s="441"/>
      <c r="E176" s="441"/>
      <c r="F176" s="195"/>
      <c r="G176" s="174"/>
      <c r="H176" s="174"/>
      <c r="I176" s="174"/>
      <c r="J176" s="193"/>
      <c r="K176" s="174"/>
      <c r="L176" s="192">
        <v>199.2</v>
      </c>
      <c r="M176" s="174"/>
      <c r="N176" s="191">
        <v>6535.75</v>
      </c>
      <c r="AF176" s="171"/>
      <c r="AG176" s="149"/>
      <c r="AJ176" s="129" t="s">
        <v>108</v>
      </c>
      <c r="AL176" s="149"/>
    </row>
    <row r="177" spans="1:38" s="131" customFormat="1" ht="23.25" x14ac:dyDescent="0.25">
      <c r="A177" s="196"/>
      <c r="B177" s="159" t="s">
        <v>469</v>
      </c>
      <c r="C177" s="441" t="s">
        <v>468</v>
      </c>
      <c r="D177" s="441"/>
      <c r="E177" s="441"/>
      <c r="F177" s="195" t="s">
        <v>3</v>
      </c>
      <c r="G177" s="194">
        <v>74</v>
      </c>
      <c r="H177" s="174"/>
      <c r="I177" s="194">
        <v>74</v>
      </c>
      <c r="J177" s="193"/>
      <c r="K177" s="174"/>
      <c r="L177" s="192">
        <v>147.41</v>
      </c>
      <c r="M177" s="174"/>
      <c r="N177" s="191">
        <v>4836.46</v>
      </c>
      <c r="AF177" s="171"/>
      <c r="AG177" s="149"/>
      <c r="AJ177" s="129" t="s">
        <v>468</v>
      </c>
      <c r="AL177" s="149"/>
    </row>
    <row r="178" spans="1:38" s="131" customFormat="1" ht="23.25" x14ac:dyDescent="0.25">
      <c r="A178" s="196"/>
      <c r="B178" s="159" t="s">
        <v>467</v>
      </c>
      <c r="C178" s="441" t="s">
        <v>466</v>
      </c>
      <c r="D178" s="441"/>
      <c r="E178" s="441"/>
      <c r="F178" s="195" t="s">
        <v>3</v>
      </c>
      <c r="G178" s="194">
        <v>36</v>
      </c>
      <c r="H178" s="174"/>
      <c r="I178" s="194">
        <v>36</v>
      </c>
      <c r="J178" s="193"/>
      <c r="K178" s="174"/>
      <c r="L178" s="192">
        <v>71.709999999999994</v>
      </c>
      <c r="M178" s="174"/>
      <c r="N178" s="191">
        <v>2352.87</v>
      </c>
      <c r="AF178" s="171"/>
      <c r="AG178" s="149"/>
      <c r="AJ178" s="129" t="s">
        <v>466</v>
      </c>
      <c r="AL178" s="149"/>
    </row>
    <row r="179" spans="1:38" s="131" customFormat="1" ht="15" x14ac:dyDescent="0.25">
      <c r="A179" s="183"/>
      <c r="B179" s="152"/>
      <c r="C179" s="446" t="s">
        <v>93</v>
      </c>
      <c r="D179" s="446"/>
      <c r="E179" s="446"/>
      <c r="F179" s="182"/>
      <c r="G179" s="180"/>
      <c r="H179" s="180"/>
      <c r="I179" s="180"/>
      <c r="J179" s="181"/>
      <c r="K179" s="180"/>
      <c r="L179" s="179">
        <v>418.32</v>
      </c>
      <c r="M179" s="178"/>
      <c r="N179" s="189">
        <v>13725.08</v>
      </c>
      <c r="AF179" s="171"/>
      <c r="AG179" s="149"/>
      <c r="AL179" s="149" t="s">
        <v>93</v>
      </c>
    </row>
    <row r="180" spans="1:38" s="131" customFormat="1" ht="23.25" x14ac:dyDescent="0.25">
      <c r="A180" s="187" t="s">
        <v>398</v>
      </c>
      <c r="B180" s="166" t="s">
        <v>593</v>
      </c>
      <c r="C180" s="446" t="s">
        <v>598</v>
      </c>
      <c r="D180" s="446"/>
      <c r="E180" s="446"/>
      <c r="F180" s="182" t="s">
        <v>496</v>
      </c>
      <c r="G180" s="180">
        <v>1</v>
      </c>
      <c r="H180" s="186">
        <v>1</v>
      </c>
      <c r="I180" s="186">
        <v>1</v>
      </c>
      <c r="J180" s="181"/>
      <c r="K180" s="180"/>
      <c r="L180" s="181"/>
      <c r="M180" s="180"/>
      <c r="N180" s="207"/>
      <c r="AF180" s="171"/>
      <c r="AG180" s="149" t="s">
        <v>598</v>
      </c>
      <c r="AL180" s="149"/>
    </row>
    <row r="181" spans="1:38" s="131" customFormat="1" ht="34.5" x14ac:dyDescent="0.25">
      <c r="A181" s="206"/>
      <c r="B181" s="159" t="s">
        <v>471</v>
      </c>
      <c r="C181" s="439" t="s">
        <v>470</v>
      </c>
      <c r="D181" s="439"/>
      <c r="E181" s="439"/>
      <c r="F181" s="439"/>
      <c r="G181" s="439"/>
      <c r="H181" s="439"/>
      <c r="I181" s="439"/>
      <c r="J181" s="439"/>
      <c r="K181" s="439"/>
      <c r="L181" s="439"/>
      <c r="M181" s="439"/>
      <c r="N181" s="440"/>
      <c r="AF181" s="171"/>
      <c r="AG181" s="149"/>
      <c r="AH181" s="129" t="s">
        <v>470</v>
      </c>
      <c r="AL181" s="149"/>
    </row>
    <row r="182" spans="1:38" s="131" customFormat="1" ht="15" x14ac:dyDescent="0.25">
      <c r="A182" s="200"/>
      <c r="B182" s="159" t="s">
        <v>114</v>
      </c>
      <c r="C182" s="441" t="s">
        <v>113</v>
      </c>
      <c r="D182" s="441"/>
      <c r="E182" s="441"/>
      <c r="F182" s="195"/>
      <c r="G182" s="174"/>
      <c r="H182" s="174"/>
      <c r="I182" s="174"/>
      <c r="J182" s="208">
        <v>1388.39</v>
      </c>
      <c r="K182" s="204">
        <v>1.2</v>
      </c>
      <c r="L182" s="208">
        <v>1666.07</v>
      </c>
      <c r="M182" s="205">
        <v>32.81</v>
      </c>
      <c r="N182" s="191">
        <v>54663.76</v>
      </c>
      <c r="AF182" s="171"/>
      <c r="AG182" s="149"/>
      <c r="AI182" s="129" t="s">
        <v>113</v>
      </c>
      <c r="AL182" s="149"/>
    </row>
    <row r="183" spans="1:38" s="131" customFormat="1" ht="15" x14ac:dyDescent="0.25">
      <c r="A183" s="196"/>
      <c r="B183" s="159"/>
      <c r="C183" s="441" t="s">
        <v>110</v>
      </c>
      <c r="D183" s="441"/>
      <c r="E183" s="441"/>
      <c r="F183" s="195" t="s">
        <v>111</v>
      </c>
      <c r="G183" s="205">
        <v>94.77</v>
      </c>
      <c r="H183" s="204">
        <v>1.2</v>
      </c>
      <c r="I183" s="203">
        <v>113.724</v>
      </c>
      <c r="J183" s="193"/>
      <c r="K183" s="174"/>
      <c r="L183" s="193"/>
      <c r="M183" s="174"/>
      <c r="N183" s="201"/>
      <c r="AF183" s="171"/>
      <c r="AG183" s="149"/>
      <c r="AJ183" s="129" t="s">
        <v>110</v>
      </c>
      <c r="AL183" s="149"/>
    </row>
    <row r="184" spans="1:38" s="131" customFormat="1" ht="15" x14ac:dyDescent="0.25">
      <c r="A184" s="200"/>
      <c r="B184" s="159"/>
      <c r="C184" s="448" t="s">
        <v>109</v>
      </c>
      <c r="D184" s="448"/>
      <c r="E184" s="448"/>
      <c r="F184" s="199"/>
      <c r="G184" s="178"/>
      <c r="H184" s="178"/>
      <c r="I184" s="178"/>
      <c r="J184" s="209">
        <v>1388.39</v>
      </c>
      <c r="K184" s="178"/>
      <c r="L184" s="209">
        <v>1666.07</v>
      </c>
      <c r="M184" s="178"/>
      <c r="N184" s="197">
        <v>54663.76</v>
      </c>
      <c r="AF184" s="171"/>
      <c r="AG184" s="149"/>
      <c r="AK184" s="129" t="s">
        <v>109</v>
      </c>
      <c r="AL184" s="149"/>
    </row>
    <row r="185" spans="1:38" s="131" customFormat="1" ht="15" x14ac:dyDescent="0.25">
      <c r="A185" s="196"/>
      <c r="B185" s="159"/>
      <c r="C185" s="441" t="s">
        <v>108</v>
      </c>
      <c r="D185" s="441"/>
      <c r="E185" s="441"/>
      <c r="F185" s="195"/>
      <c r="G185" s="174"/>
      <c r="H185" s="174"/>
      <c r="I185" s="174"/>
      <c r="J185" s="193"/>
      <c r="K185" s="174"/>
      <c r="L185" s="208">
        <v>1666.07</v>
      </c>
      <c r="M185" s="174"/>
      <c r="N185" s="191">
        <v>54663.76</v>
      </c>
      <c r="AF185" s="171"/>
      <c r="AG185" s="149"/>
      <c r="AJ185" s="129" t="s">
        <v>108</v>
      </c>
      <c r="AL185" s="149"/>
    </row>
    <row r="186" spans="1:38" s="131" customFormat="1" ht="23.25" x14ac:dyDescent="0.25">
      <c r="A186" s="196"/>
      <c r="B186" s="159" t="s">
        <v>469</v>
      </c>
      <c r="C186" s="441" t="s">
        <v>468</v>
      </c>
      <c r="D186" s="441"/>
      <c r="E186" s="441"/>
      <c r="F186" s="195" t="s">
        <v>3</v>
      </c>
      <c r="G186" s="194">
        <v>74</v>
      </c>
      <c r="H186" s="174"/>
      <c r="I186" s="194">
        <v>74</v>
      </c>
      <c r="J186" s="193"/>
      <c r="K186" s="174"/>
      <c r="L186" s="208">
        <v>1232.8900000000001</v>
      </c>
      <c r="M186" s="174"/>
      <c r="N186" s="191">
        <v>40451.18</v>
      </c>
      <c r="AF186" s="171"/>
      <c r="AG186" s="149"/>
      <c r="AJ186" s="129" t="s">
        <v>468</v>
      </c>
      <c r="AL186" s="149"/>
    </row>
    <row r="187" spans="1:38" s="131" customFormat="1" ht="23.25" x14ac:dyDescent="0.25">
      <c r="A187" s="196"/>
      <c r="B187" s="159" t="s">
        <v>467</v>
      </c>
      <c r="C187" s="441" t="s">
        <v>466</v>
      </c>
      <c r="D187" s="441"/>
      <c r="E187" s="441"/>
      <c r="F187" s="195" t="s">
        <v>3</v>
      </c>
      <c r="G187" s="194">
        <v>36</v>
      </c>
      <c r="H187" s="174"/>
      <c r="I187" s="194">
        <v>36</v>
      </c>
      <c r="J187" s="193"/>
      <c r="K187" s="174"/>
      <c r="L187" s="192">
        <v>599.79</v>
      </c>
      <c r="M187" s="174"/>
      <c r="N187" s="191">
        <v>19678.95</v>
      </c>
      <c r="AF187" s="171"/>
      <c r="AG187" s="149"/>
      <c r="AJ187" s="129" t="s">
        <v>466</v>
      </c>
      <c r="AL187" s="149"/>
    </row>
    <row r="188" spans="1:38" s="131" customFormat="1" ht="15" x14ac:dyDescent="0.25">
      <c r="A188" s="183"/>
      <c r="B188" s="152"/>
      <c r="C188" s="446" t="s">
        <v>93</v>
      </c>
      <c r="D188" s="446"/>
      <c r="E188" s="446"/>
      <c r="F188" s="182"/>
      <c r="G188" s="180"/>
      <c r="H188" s="180"/>
      <c r="I188" s="180"/>
      <c r="J188" s="181"/>
      <c r="K188" s="180"/>
      <c r="L188" s="190">
        <v>3498.75</v>
      </c>
      <c r="M188" s="178"/>
      <c r="N188" s="189">
        <v>114793.89</v>
      </c>
      <c r="AF188" s="171"/>
      <c r="AG188" s="149"/>
      <c r="AL188" s="149" t="s">
        <v>93</v>
      </c>
    </row>
    <row r="189" spans="1:38" s="131" customFormat="1" ht="23.25" x14ac:dyDescent="0.25">
      <c r="A189" s="187" t="s">
        <v>394</v>
      </c>
      <c r="B189" s="166" t="s">
        <v>597</v>
      </c>
      <c r="C189" s="446" t="s">
        <v>596</v>
      </c>
      <c r="D189" s="446"/>
      <c r="E189" s="446"/>
      <c r="F189" s="182" t="s">
        <v>496</v>
      </c>
      <c r="G189" s="180">
        <v>1</v>
      </c>
      <c r="H189" s="186">
        <v>1</v>
      </c>
      <c r="I189" s="186">
        <v>1</v>
      </c>
      <c r="J189" s="181"/>
      <c r="K189" s="180"/>
      <c r="L189" s="181"/>
      <c r="M189" s="180"/>
      <c r="N189" s="207"/>
      <c r="AF189" s="171"/>
      <c r="AG189" s="149" t="s">
        <v>596</v>
      </c>
      <c r="AL189" s="149"/>
    </row>
    <row r="190" spans="1:38" s="131" customFormat="1" ht="34.5" x14ac:dyDescent="0.25">
      <c r="A190" s="206"/>
      <c r="B190" s="159" t="s">
        <v>471</v>
      </c>
      <c r="C190" s="439" t="s">
        <v>470</v>
      </c>
      <c r="D190" s="439"/>
      <c r="E190" s="439"/>
      <c r="F190" s="439"/>
      <c r="G190" s="439"/>
      <c r="H190" s="439"/>
      <c r="I190" s="439"/>
      <c r="J190" s="439"/>
      <c r="K190" s="439"/>
      <c r="L190" s="439"/>
      <c r="M190" s="439"/>
      <c r="N190" s="440"/>
      <c r="AF190" s="171"/>
      <c r="AG190" s="149"/>
      <c r="AH190" s="129" t="s">
        <v>470</v>
      </c>
      <c r="AL190" s="149"/>
    </row>
    <row r="191" spans="1:38" s="131" customFormat="1" ht="15" x14ac:dyDescent="0.25">
      <c r="A191" s="200"/>
      <c r="B191" s="159" t="s">
        <v>114</v>
      </c>
      <c r="C191" s="441" t="s">
        <v>113</v>
      </c>
      <c r="D191" s="441"/>
      <c r="E191" s="441"/>
      <c r="F191" s="195"/>
      <c r="G191" s="174"/>
      <c r="H191" s="174"/>
      <c r="I191" s="174"/>
      <c r="J191" s="192">
        <v>878.13</v>
      </c>
      <c r="K191" s="204">
        <v>1.2</v>
      </c>
      <c r="L191" s="208">
        <v>1053.76</v>
      </c>
      <c r="M191" s="205">
        <v>32.81</v>
      </c>
      <c r="N191" s="191">
        <v>34573.870000000003</v>
      </c>
      <c r="AF191" s="171"/>
      <c r="AG191" s="149"/>
      <c r="AI191" s="129" t="s">
        <v>113</v>
      </c>
      <c r="AL191" s="149"/>
    </row>
    <row r="192" spans="1:38" s="131" customFormat="1" ht="15" x14ac:dyDescent="0.25">
      <c r="A192" s="196"/>
      <c r="B192" s="159"/>
      <c r="C192" s="441" t="s">
        <v>110</v>
      </c>
      <c r="D192" s="441"/>
      <c r="E192" s="441"/>
      <c r="F192" s="195" t="s">
        <v>111</v>
      </c>
      <c r="G192" s="205">
        <v>59.94</v>
      </c>
      <c r="H192" s="204">
        <v>1.2</v>
      </c>
      <c r="I192" s="203">
        <v>71.927999999999997</v>
      </c>
      <c r="J192" s="193"/>
      <c r="K192" s="174"/>
      <c r="L192" s="193"/>
      <c r="M192" s="174"/>
      <c r="N192" s="201"/>
      <c r="AF192" s="171"/>
      <c r="AG192" s="149"/>
      <c r="AJ192" s="129" t="s">
        <v>110</v>
      </c>
      <c r="AL192" s="149"/>
    </row>
    <row r="193" spans="1:38" s="131" customFormat="1" ht="15" x14ac:dyDescent="0.25">
      <c r="A193" s="200"/>
      <c r="B193" s="159"/>
      <c r="C193" s="448" t="s">
        <v>109</v>
      </c>
      <c r="D193" s="448"/>
      <c r="E193" s="448"/>
      <c r="F193" s="199"/>
      <c r="G193" s="178"/>
      <c r="H193" s="178"/>
      <c r="I193" s="178"/>
      <c r="J193" s="198">
        <v>878.13</v>
      </c>
      <c r="K193" s="178"/>
      <c r="L193" s="209">
        <v>1053.76</v>
      </c>
      <c r="M193" s="178"/>
      <c r="N193" s="197">
        <v>34573.870000000003</v>
      </c>
      <c r="AF193" s="171"/>
      <c r="AG193" s="149"/>
      <c r="AK193" s="129" t="s">
        <v>109</v>
      </c>
      <c r="AL193" s="149"/>
    </row>
    <row r="194" spans="1:38" s="131" customFormat="1" ht="15" x14ac:dyDescent="0.25">
      <c r="A194" s="196"/>
      <c r="B194" s="159"/>
      <c r="C194" s="441" t="s">
        <v>108</v>
      </c>
      <c r="D194" s="441"/>
      <c r="E194" s="441"/>
      <c r="F194" s="195"/>
      <c r="G194" s="174"/>
      <c r="H194" s="174"/>
      <c r="I194" s="174"/>
      <c r="J194" s="193"/>
      <c r="K194" s="174"/>
      <c r="L194" s="208">
        <v>1053.76</v>
      </c>
      <c r="M194" s="174"/>
      <c r="N194" s="191">
        <v>34573.870000000003</v>
      </c>
      <c r="AF194" s="171"/>
      <c r="AG194" s="149"/>
      <c r="AJ194" s="129" t="s">
        <v>108</v>
      </c>
      <c r="AL194" s="149"/>
    </row>
    <row r="195" spans="1:38" s="131" customFormat="1" ht="23.25" x14ac:dyDescent="0.25">
      <c r="A195" s="196"/>
      <c r="B195" s="159" t="s">
        <v>469</v>
      </c>
      <c r="C195" s="441" t="s">
        <v>468</v>
      </c>
      <c r="D195" s="441"/>
      <c r="E195" s="441"/>
      <c r="F195" s="195" t="s">
        <v>3</v>
      </c>
      <c r="G195" s="194">
        <v>74</v>
      </c>
      <c r="H195" s="174"/>
      <c r="I195" s="194">
        <v>74</v>
      </c>
      <c r="J195" s="193"/>
      <c r="K195" s="174"/>
      <c r="L195" s="192">
        <v>779.78</v>
      </c>
      <c r="M195" s="174"/>
      <c r="N195" s="191">
        <v>25584.66</v>
      </c>
      <c r="AF195" s="171"/>
      <c r="AG195" s="149"/>
      <c r="AJ195" s="129" t="s">
        <v>468</v>
      </c>
      <c r="AL195" s="149"/>
    </row>
    <row r="196" spans="1:38" s="131" customFormat="1" ht="23.25" x14ac:dyDescent="0.25">
      <c r="A196" s="196"/>
      <c r="B196" s="159" t="s">
        <v>467</v>
      </c>
      <c r="C196" s="441" t="s">
        <v>466</v>
      </c>
      <c r="D196" s="441"/>
      <c r="E196" s="441"/>
      <c r="F196" s="195" t="s">
        <v>3</v>
      </c>
      <c r="G196" s="194">
        <v>36</v>
      </c>
      <c r="H196" s="174"/>
      <c r="I196" s="194">
        <v>36</v>
      </c>
      <c r="J196" s="193"/>
      <c r="K196" s="174"/>
      <c r="L196" s="192">
        <v>379.35</v>
      </c>
      <c r="M196" s="174"/>
      <c r="N196" s="191">
        <v>12446.59</v>
      </c>
      <c r="AF196" s="171"/>
      <c r="AG196" s="149"/>
      <c r="AJ196" s="129" t="s">
        <v>466</v>
      </c>
      <c r="AL196" s="149"/>
    </row>
    <row r="197" spans="1:38" s="131" customFormat="1" ht="15" x14ac:dyDescent="0.25">
      <c r="A197" s="183"/>
      <c r="B197" s="152"/>
      <c r="C197" s="446" t="s">
        <v>93</v>
      </c>
      <c r="D197" s="446"/>
      <c r="E197" s="446"/>
      <c r="F197" s="182"/>
      <c r="G197" s="180"/>
      <c r="H197" s="180"/>
      <c r="I197" s="180"/>
      <c r="J197" s="181"/>
      <c r="K197" s="180"/>
      <c r="L197" s="190">
        <v>2212.89</v>
      </c>
      <c r="M197" s="178"/>
      <c r="N197" s="189">
        <v>72605.119999999995</v>
      </c>
      <c r="AF197" s="171"/>
      <c r="AG197" s="149"/>
      <c r="AL197" s="149" t="s">
        <v>93</v>
      </c>
    </row>
    <row r="198" spans="1:38" s="131" customFormat="1" ht="22.5" x14ac:dyDescent="0.25">
      <c r="A198" s="187" t="s">
        <v>390</v>
      </c>
      <c r="B198" s="166" t="s">
        <v>477</v>
      </c>
      <c r="C198" s="446" t="s">
        <v>493</v>
      </c>
      <c r="D198" s="446"/>
      <c r="E198" s="446"/>
      <c r="F198" s="182" t="s">
        <v>476</v>
      </c>
      <c r="G198" s="180">
        <v>42</v>
      </c>
      <c r="H198" s="186">
        <v>1</v>
      </c>
      <c r="I198" s="186">
        <v>42</v>
      </c>
      <c r="J198" s="181"/>
      <c r="K198" s="180"/>
      <c r="L198" s="181"/>
      <c r="M198" s="180"/>
      <c r="N198" s="207"/>
      <c r="AF198" s="171"/>
      <c r="AG198" s="149" t="s">
        <v>493</v>
      </c>
      <c r="AL198" s="149"/>
    </row>
    <row r="199" spans="1:38" s="131" customFormat="1" ht="34.5" x14ac:dyDescent="0.25">
      <c r="A199" s="206"/>
      <c r="B199" s="159" t="s">
        <v>471</v>
      </c>
      <c r="C199" s="439" t="s">
        <v>470</v>
      </c>
      <c r="D199" s="439"/>
      <c r="E199" s="439"/>
      <c r="F199" s="439"/>
      <c r="G199" s="439"/>
      <c r="H199" s="439"/>
      <c r="I199" s="439"/>
      <c r="J199" s="439"/>
      <c r="K199" s="439"/>
      <c r="L199" s="439"/>
      <c r="M199" s="439"/>
      <c r="N199" s="440"/>
      <c r="AF199" s="171"/>
      <c r="AG199" s="149"/>
      <c r="AH199" s="129" t="s">
        <v>470</v>
      </c>
      <c r="AL199" s="149"/>
    </row>
    <row r="200" spans="1:38" s="131" customFormat="1" ht="15" x14ac:dyDescent="0.25">
      <c r="A200" s="200"/>
      <c r="B200" s="159" t="s">
        <v>114</v>
      </c>
      <c r="C200" s="441" t="s">
        <v>113</v>
      </c>
      <c r="D200" s="441"/>
      <c r="E200" s="441"/>
      <c r="F200" s="195"/>
      <c r="G200" s="174"/>
      <c r="H200" s="174"/>
      <c r="I200" s="174"/>
      <c r="J200" s="192">
        <v>19.52</v>
      </c>
      <c r="K200" s="204">
        <v>1.2</v>
      </c>
      <c r="L200" s="192">
        <v>983.81</v>
      </c>
      <c r="M200" s="205">
        <v>32.81</v>
      </c>
      <c r="N200" s="191">
        <v>32278.81</v>
      </c>
      <c r="AF200" s="171"/>
      <c r="AG200" s="149"/>
      <c r="AI200" s="129" t="s">
        <v>113</v>
      </c>
      <c r="AL200" s="149"/>
    </row>
    <row r="201" spans="1:38" s="131" customFormat="1" ht="15" x14ac:dyDescent="0.25">
      <c r="A201" s="196"/>
      <c r="B201" s="159"/>
      <c r="C201" s="441" t="s">
        <v>110</v>
      </c>
      <c r="D201" s="441"/>
      <c r="E201" s="441"/>
      <c r="F201" s="195" t="s">
        <v>111</v>
      </c>
      <c r="G201" s="205">
        <v>1.62</v>
      </c>
      <c r="H201" s="204">
        <v>1.2</v>
      </c>
      <c r="I201" s="203">
        <v>81.647999999999996</v>
      </c>
      <c r="J201" s="193"/>
      <c r="K201" s="174"/>
      <c r="L201" s="193"/>
      <c r="M201" s="174"/>
      <c r="N201" s="201"/>
      <c r="AF201" s="171"/>
      <c r="AG201" s="149"/>
      <c r="AJ201" s="129" t="s">
        <v>110</v>
      </c>
      <c r="AL201" s="149"/>
    </row>
    <row r="202" spans="1:38" s="131" customFormat="1" ht="15" x14ac:dyDescent="0.25">
      <c r="A202" s="200"/>
      <c r="B202" s="159"/>
      <c r="C202" s="448" t="s">
        <v>109</v>
      </c>
      <c r="D202" s="448"/>
      <c r="E202" s="448"/>
      <c r="F202" s="199"/>
      <c r="G202" s="178"/>
      <c r="H202" s="178"/>
      <c r="I202" s="178"/>
      <c r="J202" s="198">
        <v>19.52</v>
      </c>
      <c r="K202" s="178"/>
      <c r="L202" s="198">
        <v>983.81</v>
      </c>
      <c r="M202" s="178"/>
      <c r="N202" s="197">
        <v>32278.81</v>
      </c>
      <c r="AF202" s="171"/>
      <c r="AG202" s="149"/>
      <c r="AK202" s="129" t="s">
        <v>109</v>
      </c>
      <c r="AL202" s="149"/>
    </row>
    <row r="203" spans="1:38" s="131" customFormat="1" ht="15" x14ac:dyDescent="0.25">
      <c r="A203" s="196"/>
      <c r="B203" s="159"/>
      <c r="C203" s="441" t="s">
        <v>108</v>
      </c>
      <c r="D203" s="441"/>
      <c r="E203" s="441"/>
      <c r="F203" s="195"/>
      <c r="G203" s="174"/>
      <c r="H203" s="174"/>
      <c r="I203" s="174"/>
      <c r="J203" s="193"/>
      <c r="K203" s="174"/>
      <c r="L203" s="192">
        <v>983.81</v>
      </c>
      <c r="M203" s="174"/>
      <c r="N203" s="191">
        <v>32278.81</v>
      </c>
      <c r="AF203" s="171"/>
      <c r="AG203" s="149"/>
      <c r="AJ203" s="129" t="s">
        <v>108</v>
      </c>
      <c r="AL203" s="149"/>
    </row>
    <row r="204" spans="1:38" s="131" customFormat="1" ht="23.25" x14ac:dyDescent="0.25">
      <c r="A204" s="196"/>
      <c r="B204" s="159" t="s">
        <v>469</v>
      </c>
      <c r="C204" s="441" t="s">
        <v>468</v>
      </c>
      <c r="D204" s="441"/>
      <c r="E204" s="441"/>
      <c r="F204" s="195" t="s">
        <v>3</v>
      </c>
      <c r="G204" s="194">
        <v>74</v>
      </c>
      <c r="H204" s="174"/>
      <c r="I204" s="194">
        <v>74</v>
      </c>
      <c r="J204" s="193"/>
      <c r="K204" s="174"/>
      <c r="L204" s="192">
        <v>728.02</v>
      </c>
      <c r="M204" s="174"/>
      <c r="N204" s="191">
        <v>23886.32</v>
      </c>
      <c r="AF204" s="171"/>
      <c r="AG204" s="149"/>
      <c r="AJ204" s="129" t="s">
        <v>468</v>
      </c>
      <c r="AL204" s="149"/>
    </row>
    <row r="205" spans="1:38" s="131" customFormat="1" ht="23.25" x14ac:dyDescent="0.25">
      <c r="A205" s="196"/>
      <c r="B205" s="159" t="s">
        <v>467</v>
      </c>
      <c r="C205" s="441" t="s">
        <v>466</v>
      </c>
      <c r="D205" s="441"/>
      <c r="E205" s="441"/>
      <c r="F205" s="195" t="s">
        <v>3</v>
      </c>
      <c r="G205" s="194">
        <v>36</v>
      </c>
      <c r="H205" s="174"/>
      <c r="I205" s="194">
        <v>36</v>
      </c>
      <c r="J205" s="193"/>
      <c r="K205" s="174"/>
      <c r="L205" s="192">
        <v>354.17</v>
      </c>
      <c r="M205" s="174"/>
      <c r="N205" s="191">
        <v>11620.37</v>
      </c>
      <c r="AF205" s="171"/>
      <c r="AG205" s="149"/>
      <c r="AJ205" s="129" t="s">
        <v>466</v>
      </c>
      <c r="AL205" s="149"/>
    </row>
    <row r="206" spans="1:38" s="131" customFormat="1" ht="15" x14ac:dyDescent="0.25">
      <c r="A206" s="183"/>
      <c r="B206" s="152"/>
      <c r="C206" s="446" t="s">
        <v>93</v>
      </c>
      <c r="D206" s="446"/>
      <c r="E206" s="446"/>
      <c r="F206" s="182"/>
      <c r="G206" s="180"/>
      <c r="H206" s="180"/>
      <c r="I206" s="180"/>
      <c r="J206" s="181"/>
      <c r="K206" s="180"/>
      <c r="L206" s="190">
        <v>2066</v>
      </c>
      <c r="M206" s="178"/>
      <c r="N206" s="189">
        <v>67785.5</v>
      </c>
      <c r="AF206" s="171"/>
      <c r="AG206" s="149"/>
      <c r="AL206" s="149" t="s">
        <v>93</v>
      </c>
    </row>
    <row r="207" spans="1:38" s="131" customFormat="1" ht="34.5" x14ac:dyDescent="0.25">
      <c r="A207" s="187" t="s">
        <v>386</v>
      </c>
      <c r="B207" s="166" t="s">
        <v>491</v>
      </c>
      <c r="C207" s="446" t="s">
        <v>490</v>
      </c>
      <c r="D207" s="446"/>
      <c r="E207" s="446"/>
      <c r="F207" s="182" t="s">
        <v>137</v>
      </c>
      <c r="G207" s="180">
        <v>9</v>
      </c>
      <c r="H207" s="186">
        <v>1</v>
      </c>
      <c r="I207" s="186">
        <v>9</v>
      </c>
      <c r="J207" s="181"/>
      <c r="K207" s="180"/>
      <c r="L207" s="181"/>
      <c r="M207" s="180"/>
      <c r="N207" s="207"/>
      <c r="AF207" s="171"/>
      <c r="AG207" s="149" t="s">
        <v>490</v>
      </c>
      <c r="AL207" s="149"/>
    </row>
    <row r="208" spans="1:38" s="131" customFormat="1" ht="34.5" x14ac:dyDescent="0.25">
      <c r="A208" s="206"/>
      <c r="B208" s="159" t="s">
        <v>471</v>
      </c>
      <c r="C208" s="439" t="s">
        <v>470</v>
      </c>
      <c r="D208" s="439"/>
      <c r="E208" s="439"/>
      <c r="F208" s="439"/>
      <c r="G208" s="439"/>
      <c r="H208" s="439"/>
      <c r="I208" s="439"/>
      <c r="J208" s="439"/>
      <c r="K208" s="439"/>
      <c r="L208" s="439"/>
      <c r="M208" s="439"/>
      <c r="N208" s="440"/>
      <c r="AF208" s="171"/>
      <c r="AG208" s="149"/>
      <c r="AH208" s="129" t="s">
        <v>470</v>
      </c>
      <c r="AL208" s="149"/>
    </row>
    <row r="209" spans="1:38" s="131" customFormat="1" ht="15" x14ac:dyDescent="0.25">
      <c r="A209" s="200"/>
      <c r="B209" s="159" t="s">
        <v>114</v>
      </c>
      <c r="C209" s="441" t="s">
        <v>113</v>
      </c>
      <c r="D209" s="441"/>
      <c r="E209" s="441"/>
      <c r="F209" s="195"/>
      <c r="G209" s="174"/>
      <c r="H209" s="174"/>
      <c r="I209" s="174"/>
      <c r="J209" s="192">
        <v>184.51</v>
      </c>
      <c r="K209" s="204">
        <v>1.2</v>
      </c>
      <c r="L209" s="208">
        <v>1992.71</v>
      </c>
      <c r="M209" s="205">
        <v>32.81</v>
      </c>
      <c r="N209" s="191">
        <v>65380.82</v>
      </c>
      <c r="AF209" s="171"/>
      <c r="AG209" s="149"/>
      <c r="AI209" s="129" t="s">
        <v>113</v>
      </c>
      <c r="AL209" s="149"/>
    </row>
    <row r="210" spans="1:38" s="131" customFormat="1" ht="15" x14ac:dyDescent="0.25">
      <c r="A210" s="196"/>
      <c r="B210" s="159"/>
      <c r="C210" s="441" t="s">
        <v>110</v>
      </c>
      <c r="D210" s="441"/>
      <c r="E210" s="441"/>
      <c r="F210" s="195" t="s">
        <v>111</v>
      </c>
      <c r="G210" s="205">
        <v>13.78</v>
      </c>
      <c r="H210" s="204">
        <v>1.2</v>
      </c>
      <c r="I210" s="203">
        <v>148.82400000000001</v>
      </c>
      <c r="J210" s="193"/>
      <c r="K210" s="174"/>
      <c r="L210" s="193"/>
      <c r="M210" s="174"/>
      <c r="N210" s="201"/>
      <c r="AF210" s="171"/>
      <c r="AG210" s="149"/>
      <c r="AJ210" s="129" t="s">
        <v>110</v>
      </c>
      <c r="AL210" s="149"/>
    </row>
    <row r="211" spans="1:38" s="131" customFormat="1" ht="15" x14ac:dyDescent="0.25">
      <c r="A211" s="200"/>
      <c r="B211" s="159"/>
      <c r="C211" s="448" t="s">
        <v>109</v>
      </c>
      <c r="D211" s="448"/>
      <c r="E211" s="448"/>
      <c r="F211" s="199"/>
      <c r="G211" s="178"/>
      <c r="H211" s="178"/>
      <c r="I211" s="178"/>
      <c r="J211" s="198">
        <v>184.51</v>
      </c>
      <c r="K211" s="178"/>
      <c r="L211" s="209">
        <v>1992.71</v>
      </c>
      <c r="M211" s="178"/>
      <c r="N211" s="197">
        <v>65380.82</v>
      </c>
      <c r="AF211" s="171"/>
      <c r="AG211" s="149"/>
      <c r="AK211" s="129" t="s">
        <v>109</v>
      </c>
      <c r="AL211" s="149"/>
    </row>
    <row r="212" spans="1:38" s="131" customFormat="1" ht="15" x14ac:dyDescent="0.25">
      <c r="A212" s="196"/>
      <c r="B212" s="159"/>
      <c r="C212" s="441" t="s">
        <v>108</v>
      </c>
      <c r="D212" s="441"/>
      <c r="E212" s="441"/>
      <c r="F212" s="195"/>
      <c r="G212" s="174"/>
      <c r="H212" s="174"/>
      <c r="I212" s="174"/>
      <c r="J212" s="193"/>
      <c r="K212" s="174"/>
      <c r="L212" s="208">
        <v>1992.71</v>
      </c>
      <c r="M212" s="174"/>
      <c r="N212" s="191">
        <v>65380.82</v>
      </c>
      <c r="AF212" s="171"/>
      <c r="AG212" s="149"/>
      <c r="AJ212" s="129" t="s">
        <v>108</v>
      </c>
      <c r="AL212" s="149"/>
    </row>
    <row r="213" spans="1:38" s="131" customFormat="1" ht="23.25" x14ac:dyDescent="0.25">
      <c r="A213" s="196"/>
      <c r="B213" s="159" t="s">
        <v>469</v>
      </c>
      <c r="C213" s="441" t="s">
        <v>468</v>
      </c>
      <c r="D213" s="441"/>
      <c r="E213" s="441"/>
      <c r="F213" s="195" t="s">
        <v>3</v>
      </c>
      <c r="G213" s="194">
        <v>74</v>
      </c>
      <c r="H213" s="174"/>
      <c r="I213" s="194">
        <v>74</v>
      </c>
      <c r="J213" s="193"/>
      <c r="K213" s="174"/>
      <c r="L213" s="208">
        <v>1474.61</v>
      </c>
      <c r="M213" s="174"/>
      <c r="N213" s="191">
        <v>48381.81</v>
      </c>
      <c r="AF213" s="171"/>
      <c r="AG213" s="149"/>
      <c r="AJ213" s="129" t="s">
        <v>468</v>
      </c>
      <c r="AL213" s="149"/>
    </row>
    <row r="214" spans="1:38" s="131" customFormat="1" ht="23.25" x14ac:dyDescent="0.25">
      <c r="A214" s="196"/>
      <c r="B214" s="159" t="s">
        <v>467</v>
      </c>
      <c r="C214" s="441" t="s">
        <v>466</v>
      </c>
      <c r="D214" s="441"/>
      <c r="E214" s="441"/>
      <c r="F214" s="195" t="s">
        <v>3</v>
      </c>
      <c r="G214" s="194">
        <v>36</v>
      </c>
      <c r="H214" s="174"/>
      <c r="I214" s="194">
        <v>36</v>
      </c>
      <c r="J214" s="193"/>
      <c r="K214" s="174"/>
      <c r="L214" s="192">
        <v>717.38</v>
      </c>
      <c r="M214" s="174"/>
      <c r="N214" s="191">
        <v>23537.1</v>
      </c>
      <c r="AF214" s="171"/>
      <c r="AG214" s="149"/>
      <c r="AJ214" s="129" t="s">
        <v>466</v>
      </c>
      <c r="AL214" s="149"/>
    </row>
    <row r="215" spans="1:38" s="131" customFormat="1" ht="15" x14ac:dyDescent="0.25">
      <c r="A215" s="183"/>
      <c r="B215" s="152"/>
      <c r="C215" s="446" t="s">
        <v>93</v>
      </c>
      <c r="D215" s="446"/>
      <c r="E215" s="446"/>
      <c r="F215" s="182"/>
      <c r="G215" s="180"/>
      <c r="H215" s="180"/>
      <c r="I215" s="180"/>
      <c r="J215" s="181"/>
      <c r="K215" s="180"/>
      <c r="L215" s="190">
        <v>4184.7</v>
      </c>
      <c r="M215" s="178"/>
      <c r="N215" s="189">
        <v>137299.73000000001</v>
      </c>
      <c r="AF215" s="171"/>
      <c r="AG215" s="149"/>
      <c r="AL215" s="149" t="s">
        <v>93</v>
      </c>
    </row>
    <row r="216" spans="1:38" s="131" customFormat="1" ht="34.5" x14ac:dyDescent="0.25">
      <c r="A216" s="187" t="s">
        <v>382</v>
      </c>
      <c r="B216" s="166" t="s">
        <v>539</v>
      </c>
      <c r="C216" s="446" t="s">
        <v>595</v>
      </c>
      <c r="D216" s="446"/>
      <c r="E216" s="446"/>
      <c r="F216" s="182" t="s">
        <v>137</v>
      </c>
      <c r="G216" s="180">
        <v>17</v>
      </c>
      <c r="H216" s="186">
        <v>1</v>
      </c>
      <c r="I216" s="186">
        <v>17</v>
      </c>
      <c r="J216" s="181"/>
      <c r="K216" s="180"/>
      <c r="L216" s="181"/>
      <c r="M216" s="180"/>
      <c r="N216" s="207"/>
      <c r="AF216" s="171"/>
      <c r="AG216" s="149" t="s">
        <v>595</v>
      </c>
      <c r="AL216" s="149"/>
    </row>
    <row r="217" spans="1:38" s="131" customFormat="1" ht="34.5" x14ac:dyDescent="0.25">
      <c r="A217" s="206"/>
      <c r="B217" s="159" t="s">
        <v>471</v>
      </c>
      <c r="C217" s="439" t="s">
        <v>470</v>
      </c>
      <c r="D217" s="439"/>
      <c r="E217" s="439"/>
      <c r="F217" s="439"/>
      <c r="G217" s="439"/>
      <c r="H217" s="439"/>
      <c r="I217" s="439"/>
      <c r="J217" s="439"/>
      <c r="K217" s="439"/>
      <c r="L217" s="439"/>
      <c r="M217" s="439"/>
      <c r="N217" s="440"/>
      <c r="AF217" s="171"/>
      <c r="AG217" s="149"/>
      <c r="AH217" s="129" t="s">
        <v>470</v>
      </c>
      <c r="AL217" s="149"/>
    </row>
    <row r="218" spans="1:38" s="131" customFormat="1" ht="15" x14ac:dyDescent="0.25">
      <c r="A218" s="200"/>
      <c r="B218" s="159" t="s">
        <v>114</v>
      </c>
      <c r="C218" s="441" t="s">
        <v>113</v>
      </c>
      <c r="D218" s="441"/>
      <c r="E218" s="441"/>
      <c r="F218" s="195"/>
      <c r="G218" s="174"/>
      <c r="H218" s="174"/>
      <c r="I218" s="174"/>
      <c r="J218" s="192">
        <v>76.06</v>
      </c>
      <c r="K218" s="204">
        <v>1.2</v>
      </c>
      <c r="L218" s="208">
        <v>1551.62</v>
      </c>
      <c r="M218" s="205">
        <v>32.81</v>
      </c>
      <c r="N218" s="191">
        <v>50908.65</v>
      </c>
      <c r="AF218" s="171"/>
      <c r="AG218" s="149"/>
      <c r="AI218" s="129" t="s">
        <v>113</v>
      </c>
      <c r="AL218" s="149"/>
    </row>
    <row r="219" spans="1:38" s="131" customFormat="1" ht="15" x14ac:dyDescent="0.25">
      <c r="A219" s="196"/>
      <c r="B219" s="159"/>
      <c r="C219" s="441" t="s">
        <v>110</v>
      </c>
      <c r="D219" s="441"/>
      <c r="E219" s="441"/>
      <c r="F219" s="195" t="s">
        <v>111</v>
      </c>
      <c r="G219" s="205">
        <v>5.68</v>
      </c>
      <c r="H219" s="204">
        <v>1.2</v>
      </c>
      <c r="I219" s="203">
        <v>115.872</v>
      </c>
      <c r="J219" s="193"/>
      <c r="K219" s="174"/>
      <c r="L219" s="193"/>
      <c r="M219" s="174"/>
      <c r="N219" s="201"/>
      <c r="AF219" s="171"/>
      <c r="AG219" s="149"/>
      <c r="AJ219" s="129" t="s">
        <v>110</v>
      </c>
      <c r="AL219" s="149"/>
    </row>
    <row r="220" spans="1:38" s="131" customFormat="1" ht="15" x14ac:dyDescent="0.25">
      <c r="A220" s="200"/>
      <c r="B220" s="159"/>
      <c r="C220" s="448" t="s">
        <v>109</v>
      </c>
      <c r="D220" s="448"/>
      <c r="E220" s="448"/>
      <c r="F220" s="199"/>
      <c r="G220" s="178"/>
      <c r="H220" s="178"/>
      <c r="I220" s="178"/>
      <c r="J220" s="198">
        <v>76.06</v>
      </c>
      <c r="K220" s="178"/>
      <c r="L220" s="209">
        <v>1551.62</v>
      </c>
      <c r="M220" s="178"/>
      <c r="N220" s="197">
        <v>50908.65</v>
      </c>
      <c r="AF220" s="171"/>
      <c r="AG220" s="149"/>
      <c r="AK220" s="129" t="s">
        <v>109</v>
      </c>
      <c r="AL220" s="149"/>
    </row>
    <row r="221" spans="1:38" s="131" customFormat="1" ht="15" x14ac:dyDescent="0.25">
      <c r="A221" s="196"/>
      <c r="B221" s="159"/>
      <c r="C221" s="441" t="s">
        <v>108</v>
      </c>
      <c r="D221" s="441"/>
      <c r="E221" s="441"/>
      <c r="F221" s="195"/>
      <c r="G221" s="174"/>
      <c r="H221" s="174"/>
      <c r="I221" s="174"/>
      <c r="J221" s="193"/>
      <c r="K221" s="174"/>
      <c r="L221" s="208">
        <v>1551.62</v>
      </c>
      <c r="M221" s="174"/>
      <c r="N221" s="191">
        <v>50908.65</v>
      </c>
      <c r="AF221" s="171"/>
      <c r="AG221" s="149"/>
      <c r="AJ221" s="129" t="s">
        <v>108</v>
      </c>
      <c r="AL221" s="149"/>
    </row>
    <row r="222" spans="1:38" s="131" customFormat="1" ht="23.25" x14ac:dyDescent="0.25">
      <c r="A222" s="196"/>
      <c r="B222" s="159" t="s">
        <v>469</v>
      </c>
      <c r="C222" s="441" t="s">
        <v>468</v>
      </c>
      <c r="D222" s="441"/>
      <c r="E222" s="441"/>
      <c r="F222" s="195" t="s">
        <v>3</v>
      </c>
      <c r="G222" s="194">
        <v>74</v>
      </c>
      <c r="H222" s="174"/>
      <c r="I222" s="194">
        <v>74</v>
      </c>
      <c r="J222" s="193"/>
      <c r="K222" s="174"/>
      <c r="L222" s="208">
        <v>1148.2</v>
      </c>
      <c r="M222" s="174"/>
      <c r="N222" s="191">
        <v>37672.400000000001</v>
      </c>
      <c r="AF222" s="171"/>
      <c r="AG222" s="149"/>
      <c r="AJ222" s="129" t="s">
        <v>468</v>
      </c>
      <c r="AL222" s="149"/>
    </row>
    <row r="223" spans="1:38" s="131" customFormat="1" ht="23.25" x14ac:dyDescent="0.25">
      <c r="A223" s="196"/>
      <c r="B223" s="159" t="s">
        <v>467</v>
      </c>
      <c r="C223" s="441" t="s">
        <v>466</v>
      </c>
      <c r="D223" s="441"/>
      <c r="E223" s="441"/>
      <c r="F223" s="195" t="s">
        <v>3</v>
      </c>
      <c r="G223" s="194">
        <v>36</v>
      </c>
      <c r="H223" s="174"/>
      <c r="I223" s="194">
        <v>36</v>
      </c>
      <c r="J223" s="193"/>
      <c r="K223" s="174"/>
      <c r="L223" s="192">
        <v>558.58000000000004</v>
      </c>
      <c r="M223" s="174"/>
      <c r="N223" s="191">
        <v>18327.11</v>
      </c>
      <c r="AF223" s="171"/>
      <c r="AG223" s="149"/>
      <c r="AJ223" s="129" t="s">
        <v>466</v>
      </c>
      <c r="AL223" s="149"/>
    </row>
    <row r="224" spans="1:38" s="131" customFormat="1" ht="15" x14ac:dyDescent="0.25">
      <c r="A224" s="183"/>
      <c r="B224" s="152"/>
      <c r="C224" s="446" t="s">
        <v>93</v>
      </c>
      <c r="D224" s="446"/>
      <c r="E224" s="446"/>
      <c r="F224" s="182"/>
      <c r="G224" s="180"/>
      <c r="H224" s="180"/>
      <c r="I224" s="180"/>
      <c r="J224" s="181"/>
      <c r="K224" s="180"/>
      <c r="L224" s="190">
        <v>3258.4</v>
      </c>
      <c r="M224" s="178"/>
      <c r="N224" s="189">
        <v>106908.16</v>
      </c>
      <c r="AF224" s="171"/>
      <c r="AG224" s="149"/>
      <c r="AL224" s="149" t="s">
        <v>93</v>
      </c>
    </row>
    <row r="225" spans="1:39" s="131" customFormat="1" ht="33.75" x14ac:dyDescent="0.25">
      <c r="A225" s="187" t="s">
        <v>380</v>
      </c>
      <c r="B225" s="166" t="s">
        <v>485</v>
      </c>
      <c r="C225" s="446" t="s">
        <v>483</v>
      </c>
      <c r="D225" s="446"/>
      <c r="E225" s="446"/>
      <c r="F225" s="182" t="s">
        <v>484</v>
      </c>
      <c r="G225" s="180">
        <v>0.3</v>
      </c>
      <c r="H225" s="186">
        <v>1</v>
      </c>
      <c r="I225" s="210">
        <v>0.3</v>
      </c>
      <c r="J225" s="181"/>
      <c r="K225" s="180"/>
      <c r="L225" s="181"/>
      <c r="M225" s="180"/>
      <c r="N225" s="207"/>
      <c r="AF225" s="171"/>
      <c r="AG225" s="149" t="s">
        <v>483</v>
      </c>
      <c r="AL225" s="149"/>
    </row>
    <row r="226" spans="1:39" s="131" customFormat="1" ht="15" x14ac:dyDescent="0.25">
      <c r="A226" s="188"/>
      <c r="B226" s="158"/>
      <c r="C226" s="441" t="s">
        <v>594</v>
      </c>
      <c r="D226" s="441"/>
      <c r="E226" s="441"/>
      <c r="F226" s="441"/>
      <c r="G226" s="441"/>
      <c r="H226" s="441"/>
      <c r="I226" s="441"/>
      <c r="J226" s="441"/>
      <c r="K226" s="441"/>
      <c r="L226" s="441"/>
      <c r="M226" s="441"/>
      <c r="N226" s="447"/>
      <c r="AF226" s="171"/>
      <c r="AG226" s="149"/>
      <c r="AL226" s="149"/>
      <c r="AM226" s="129" t="s">
        <v>594</v>
      </c>
    </row>
    <row r="227" spans="1:39" s="131" customFormat="1" ht="34.5" x14ac:dyDescent="0.25">
      <c r="A227" s="206"/>
      <c r="B227" s="159" t="s">
        <v>471</v>
      </c>
      <c r="C227" s="439" t="s">
        <v>470</v>
      </c>
      <c r="D227" s="439"/>
      <c r="E227" s="439"/>
      <c r="F227" s="439"/>
      <c r="G227" s="439"/>
      <c r="H227" s="439"/>
      <c r="I227" s="439"/>
      <c r="J227" s="439"/>
      <c r="K227" s="439"/>
      <c r="L227" s="439"/>
      <c r="M227" s="439"/>
      <c r="N227" s="440"/>
      <c r="AF227" s="171"/>
      <c r="AG227" s="149"/>
      <c r="AH227" s="129" t="s">
        <v>470</v>
      </c>
      <c r="AL227" s="149"/>
    </row>
    <row r="228" spans="1:39" s="131" customFormat="1" ht="15" x14ac:dyDescent="0.25">
      <c r="A228" s="200"/>
      <c r="B228" s="159" t="s">
        <v>114</v>
      </c>
      <c r="C228" s="441" t="s">
        <v>113</v>
      </c>
      <c r="D228" s="441"/>
      <c r="E228" s="441"/>
      <c r="F228" s="195"/>
      <c r="G228" s="174"/>
      <c r="H228" s="174"/>
      <c r="I228" s="174"/>
      <c r="J228" s="192">
        <v>165.95</v>
      </c>
      <c r="K228" s="204">
        <v>1.2</v>
      </c>
      <c r="L228" s="192">
        <v>59.74</v>
      </c>
      <c r="M228" s="205">
        <v>32.81</v>
      </c>
      <c r="N228" s="191">
        <v>1960.07</v>
      </c>
      <c r="AF228" s="171"/>
      <c r="AG228" s="149"/>
      <c r="AI228" s="129" t="s">
        <v>113</v>
      </c>
      <c r="AL228" s="149"/>
    </row>
    <row r="229" spans="1:39" s="131" customFormat="1" ht="15" x14ac:dyDescent="0.25">
      <c r="A229" s="196"/>
      <c r="B229" s="159"/>
      <c r="C229" s="441" t="s">
        <v>110</v>
      </c>
      <c r="D229" s="441"/>
      <c r="E229" s="441"/>
      <c r="F229" s="195" t="s">
        <v>111</v>
      </c>
      <c r="G229" s="205">
        <v>12.96</v>
      </c>
      <c r="H229" s="204">
        <v>1.2</v>
      </c>
      <c r="I229" s="202">
        <v>4.6656000000000004</v>
      </c>
      <c r="J229" s="193"/>
      <c r="K229" s="174"/>
      <c r="L229" s="193"/>
      <c r="M229" s="174"/>
      <c r="N229" s="201"/>
      <c r="AF229" s="171"/>
      <c r="AG229" s="149"/>
      <c r="AJ229" s="129" t="s">
        <v>110</v>
      </c>
      <c r="AL229" s="149"/>
    </row>
    <row r="230" spans="1:39" s="131" customFormat="1" ht="15" x14ac:dyDescent="0.25">
      <c r="A230" s="200"/>
      <c r="B230" s="159"/>
      <c r="C230" s="448" t="s">
        <v>109</v>
      </c>
      <c r="D230" s="448"/>
      <c r="E230" s="448"/>
      <c r="F230" s="199"/>
      <c r="G230" s="178"/>
      <c r="H230" s="178"/>
      <c r="I230" s="178"/>
      <c r="J230" s="198">
        <v>165.95</v>
      </c>
      <c r="K230" s="178"/>
      <c r="L230" s="198">
        <v>59.74</v>
      </c>
      <c r="M230" s="178"/>
      <c r="N230" s="197">
        <v>1960.07</v>
      </c>
      <c r="AF230" s="171"/>
      <c r="AG230" s="149"/>
      <c r="AK230" s="129" t="s">
        <v>109</v>
      </c>
      <c r="AL230" s="149"/>
    </row>
    <row r="231" spans="1:39" s="131" customFormat="1" ht="15" x14ac:dyDescent="0.25">
      <c r="A231" s="196"/>
      <c r="B231" s="159"/>
      <c r="C231" s="441" t="s">
        <v>108</v>
      </c>
      <c r="D231" s="441"/>
      <c r="E231" s="441"/>
      <c r="F231" s="195"/>
      <c r="G231" s="174"/>
      <c r="H231" s="174"/>
      <c r="I231" s="174"/>
      <c r="J231" s="193"/>
      <c r="K231" s="174"/>
      <c r="L231" s="192">
        <v>59.74</v>
      </c>
      <c r="M231" s="174"/>
      <c r="N231" s="191">
        <v>1960.07</v>
      </c>
      <c r="AF231" s="171"/>
      <c r="AG231" s="149"/>
      <c r="AJ231" s="129" t="s">
        <v>108</v>
      </c>
      <c r="AL231" s="149"/>
    </row>
    <row r="232" spans="1:39" s="131" customFormat="1" ht="23.25" x14ac:dyDescent="0.25">
      <c r="A232" s="196"/>
      <c r="B232" s="159" t="s">
        <v>469</v>
      </c>
      <c r="C232" s="441" t="s">
        <v>468</v>
      </c>
      <c r="D232" s="441"/>
      <c r="E232" s="441"/>
      <c r="F232" s="195" t="s">
        <v>3</v>
      </c>
      <c r="G232" s="194">
        <v>74</v>
      </c>
      <c r="H232" s="174"/>
      <c r="I232" s="194">
        <v>74</v>
      </c>
      <c r="J232" s="193"/>
      <c r="K232" s="174"/>
      <c r="L232" s="192">
        <v>44.21</v>
      </c>
      <c r="M232" s="174"/>
      <c r="N232" s="191">
        <v>1450.45</v>
      </c>
      <c r="AF232" s="171"/>
      <c r="AG232" s="149"/>
      <c r="AJ232" s="129" t="s">
        <v>468</v>
      </c>
      <c r="AL232" s="149"/>
    </row>
    <row r="233" spans="1:39" s="131" customFormat="1" ht="23.25" x14ac:dyDescent="0.25">
      <c r="A233" s="196"/>
      <c r="B233" s="159" t="s">
        <v>467</v>
      </c>
      <c r="C233" s="441" t="s">
        <v>466</v>
      </c>
      <c r="D233" s="441"/>
      <c r="E233" s="441"/>
      <c r="F233" s="195" t="s">
        <v>3</v>
      </c>
      <c r="G233" s="194">
        <v>36</v>
      </c>
      <c r="H233" s="174"/>
      <c r="I233" s="194">
        <v>36</v>
      </c>
      <c r="J233" s="193"/>
      <c r="K233" s="174"/>
      <c r="L233" s="192">
        <v>21.51</v>
      </c>
      <c r="M233" s="174"/>
      <c r="N233" s="211">
        <v>705.63</v>
      </c>
      <c r="AF233" s="171"/>
      <c r="AG233" s="149"/>
      <c r="AJ233" s="129" t="s">
        <v>466</v>
      </c>
      <c r="AL233" s="149"/>
    </row>
    <row r="234" spans="1:39" s="131" customFormat="1" ht="15" x14ac:dyDescent="0.25">
      <c r="A234" s="183"/>
      <c r="B234" s="152"/>
      <c r="C234" s="446" t="s">
        <v>93</v>
      </c>
      <c r="D234" s="446"/>
      <c r="E234" s="446"/>
      <c r="F234" s="182"/>
      <c r="G234" s="180"/>
      <c r="H234" s="180"/>
      <c r="I234" s="180"/>
      <c r="J234" s="181"/>
      <c r="K234" s="180"/>
      <c r="L234" s="179">
        <v>125.46</v>
      </c>
      <c r="M234" s="178"/>
      <c r="N234" s="189">
        <v>4116.1499999999996</v>
      </c>
      <c r="AF234" s="171"/>
      <c r="AG234" s="149"/>
      <c r="AL234" s="149" t="s">
        <v>93</v>
      </c>
    </row>
    <row r="235" spans="1:39" s="131" customFormat="1" ht="45.75" x14ac:dyDescent="0.25">
      <c r="A235" s="187" t="s">
        <v>373</v>
      </c>
      <c r="B235" s="166" t="s">
        <v>593</v>
      </c>
      <c r="C235" s="446" t="s">
        <v>592</v>
      </c>
      <c r="D235" s="446"/>
      <c r="E235" s="446"/>
      <c r="F235" s="182" t="s">
        <v>496</v>
      </c>
      <c r="G235" s="180">
        <v>1</v>
      </c>
      <c r="H235" s="186">
        <v>1</v>
      </c>
      <c r="I235" s="186">
        <v>1</v>
      </c>
      <c r="J235" s="181"/>
      <c r="K235" s="180"/>
      <c r="L235" s="181"/>
      <c r="M235" s="180"/>
      <c r="N235" s="207"/>
      <c r="AF235" s="171"/>
      <c r="AG235" s="149" t="s">
        <v>592</v>
      </c>
      <c r="AL235" s="149"/>
    </row>
    <row r="236" spans="1:39" s="131" customFormat="1" ht="34.5" x14ac:dyDescent="0.25">
      <c r="A236" s="206"/>
      <c r="B236" s="159" t="s">
        <v>471</v>
      </c>
      <c r="C236" s="439" t="s">
        <v>470</v>
      </c>
      <c r="D236" s="439"/>
      <c r="E236" s="439"/>
      <c r="F236" s="439"/>
      <c r="G236" s="439"/>
      <c r="H236" s="439"/>
      <c r="I236" s="439"/>
      <c r="J236" s="439"/>
      <c r="K236" s="439"/>
      <c r="L236" s="439"/>
      <c r="M236" s="439"/>
      <c r="N236" s="440"/>
      <c r="AF236" s="171"/>
      <c r="AG236" s="149"/>
      <c r="AH236" s="129" t="s">
        <v>470</v>
      </c>
      <c r="AL236" s="149"/>
    </row>
    <row r="237" spans="1:39" s="131" customFormat="1" ht="15" x14ac:dyDescent="0.25">
      <c r="A237" s="200"/>
      <c r="B237" s="159" t="s">
        <v>114</v>
      </c>
      <c r="C237" s="441" t="s">
        <v>113</v>
      </c>
      <c r="D237" s="441"/>
      <c r="E237" s="441"/>
      <c r="F237" s="195"/>
      <c r="G237" s="174"/>
      <c r="H237" s="174"/>
      <c r="I237" s="174"/>
      <c r="J237" s="208">
        <v>1388.39</v>
      </c>
      <c r="K237" s="204">
        <v>1.2</v>
      </c>
      <c r="L237" s="208">
        <v>1666.07</v>
      </c>
      <c r="M237" s="205">
        <v>32.81</v>
      </c>
      <c r="N237" s="191">
        <v>54663.76</v>
      </c>
      <c r="AF237" s="171"/>
      <c r="AG237" s="149"/>
      <c r="AI237" s="129" t="s">
        <v>113</v>
      </c>
      <c r="AL237" s="149"/>
    </row>
    <row r="238" spans="1:39" s="131" customFormat="1" ht="15" x14ac:dyDescent="0.25">
      <c r="A238" s="196"/>
      <c r="B238" s="159"/>
      <c r="C238" s="441" t="s">
        <v>110</v>
      </c>
      <c r="D238" s="441"/>
      <c r="E238" s="441"/>
      <c r="F238" s="195" t="s">
        <v>111</v>
      </c>
      <c r="G238" s="205">
        <v>94.77</v>
      </c>
      <c r="H238" s="204">
        <v>1.2</v>
      </c>
      <c r="I238" s="203">
        <v>113.724</v>
      </c>
      <c r="J238" s="193"/>
      <c r="K238" s="174"/>
      <c r="L238" s="193"/>
      <c r="M238" s="174"/>
      <c r="N238" s="201"/>
      <c r="AF238" s="171"/>
      <c r="AG238" s="149"/>
      <c r="AJ238" s="129" t="s">
        <v>110</v>
      </c>
      <c r="AL238" s="149"/>
    </row>
    <row r="239" spans="1:39" s="131" customFormat="1" ht="15" x14ac:dyDescent="0.25">
      <c r="A239" s="200"/>
      <c r="B239" s="159"/>
      <c r="C239" s="448" t="s">
        <v>109</v>
      </c>
      <c r="D239" s="448"/>
      <c r="E239" s="448"/>
      <c r="F239" s="199"/>
      <c r="G239" s="178"/>
      <c r="H239" s="178"/>
      <c r="I239" s="178"/>
      <c r="J239" s="209">
        <v>1388.39</v>
      </c>
      <c r="K239" s="178"/>
      <c r="L239" s="209">
        <v>1666.07</v>
      </c>
      <c r="M239" s="178"/>
      <c r="N239" s="197">
        <v>54663.76</v>
      </c>
      <c r="AF239" s="171"/>
      <c r="AG239" s="149"/>
      <c r="AK239" s="129" t="s">
        <v>109</v>
      </c>
      <c r="AL239" s="149"/>
    </row>
    <row r="240" spans="1:39" s="131" customFormat="1" ht="15" x14ac:dyDescent="0.25">
      <c r="A240" s="196"/>
      <c r="B240" s="159"/>
      <c r="C240" s="441" t="s">
        <v>108</v>
      </c>
      <c r="D240" s="441"/>
      <c r="E240" s="441"/>
      <c r="F240" s="195"/>
      <c r="G240" s="174"/>
      <c r="H240" s="174"/>
      <c r="I240" s="174"/>
      <c r="J240" s="193"/>
      <c r="K240" s="174"/>
      <c r="L240" s="208">
        <v>1666.07</v>
      </c>
      <c r="M240" s="174"/>
      <c r="N240" s="191">
        <v>54663.76</v>
      </c>
      <c r="AF240" s="171"/>
      <c r="AG240" s="149"/>
      <c r="AJ240" s="129" t="s">
        <v>108</v>
      </c>
      <c r="AL240" s="149"/>
    </row>
    <row r="241" spans="1:38" s="131" customFormat="1" ht="23.25" x14ac:dyDescent="0.25">
      <c r="A241" s="196"/>
      <c r="B241" s="159" t="s">
        <v>469</v>
      </c>
      <c r="C241" s="441" t="s">
        <v>468</v>
      </c>
      <c r="D241" s="441"/>
      <c r="E241" s="441"/>
      <c r="F241" s="195" t="s">
        <v>3</v>
      </c>
      <c r="G241" s="194">
        <v>74</v>
      </c>
      <c r="H241" s="174"/>
      <c r="I241" s="194">
        <v>74</v>
      </c>
      <c r="J241" s="193"/>
      <c r="K241" s="174"/>
      <c r="L241" s="208">
        <v>1232.8900000000001</v>
      </c>
      <c r="M241" s="174"/>
      <c r="N241" s="191">
        <v>40451.18</v>
      </c>
      <c r="AF241" s="171"/>
      <c r="AG241" s="149"/>
      <c r="AJ241" s="129" t="s">
        <v>468</v>
      </c>
      <c r="AL241" s="149"/>
    </row>
    <row r="242" spans="1:38" s="131" customFormat="1" ht="23.25" x14ac:dyDescent="0.25">
      <c r="A242" s="196"/>
      <c r="B242" s="159" t="s">
        <v>467</v>
      </c>
      <c r="C242" s="441" t="s">
        <v>466</v>
      </c>
      <c r="D242" s="441"/>
      <c r="E242" s="441"/>
      <c r="F242" s="195" t="s">
        <v>3</v>
      </c>
      <c r="G242" s="194">
        <v>36</v>
      </c>
      <c r="H242" s="174"/>
      <c r="I242" s="194">
        <v>36</v>
      </c>
      <c r="J242" s="193"/>
      <c r="K242" s="174"/>
      <c r="L242" s="192">
        <v>599.79</v>
      </c>
      <c r="M242" s="174"/>
      <c r="N242" s="191">
        <v>19678.95</v>
      </c>
      <c r="AF242" s="171"/>
      <c r="AG242" s="149"/>
      <c r="AJ242" s="129" t="s">
        <v>466</v>
      </c>
      <c r="AL242" s="149"/>
    </row>
    <row r="243" spans="1:38" s="131" customFormat="1" ht="15" x14ac:dyDescent="0.25">
      <c r="A243" s="183"/>
      <c r="B243" s="152"/>
      <c r="C243" s="446" t="s">
        <v>93</v>
      </c>
      <c r="D243" s="446"/>
      <c r="E243" s="446"/>
      <c r="F243" s="182"/>
      <c r="G243" s="180"/>
      <c r="H243" s="180"/>
      <c r="I243" s="180"/>
      <c r="J243" s="181"/>
      <c r="K243" s="180"/>
      <c r="L243" s="190">
        <v>3498.75</v>
      </c>
      <c r="M243" s="178"/>
      <c r="N243" s="189">
        <v>114793.89</v>
      </c>
      <c r="AF243" s="171"/>
      <c r="AG243" s="149"/>
      <c r="AL243" s="149" t="s">
        <v>93</v>
      </c>
    </row>
    <row r="244" spans="1:38" s="131" customFormat="1" ht="45.75" x14ac:dyDescent="0.25">
      <c r="A244" s="187" t="s">
        <v>370</v>
      </c>
      <c r="B244" s="166" t="s">
        <v>515</v>
      </c>
      <c r="C244" s="446" t="s">
        <v>618</v>
      </c>
      <c r="D244" s="446"/>
      <c r="E244" s="446"/>
      <c r="F244" s="182" t="s">
        <v>514</v>
      </c>
      <c r="G244" s="180">
        <v>1</v>
      </c>
      <c r="H244" s="186">
        <v>1</v>
      </c>
      <c r="I244" s="186">
        <v>1</v>
      </c>
      <c r="J244" s="181"/>
      <c r="K244" s="180"/>
      <c r="L244" s="181"/>
      <c r="M244" s="180"/>
      <c r="N244" s="207"/>
      <c r="AF244" s="171"/>
      <c r="AG244" s="149" t="s">
        <v>618</v>
      </c>
      <c r="AL244" s="149"/>
    </row>
    <row r="245" spans="1:38" s="131" customFormat="1" ht="34.5" x14ac:dyDescent="0.25">
      <c r="A245" s="206"/>
      <c r="B245" s="159" t="s">
        <v>471</v>
      </c>
      <c r="C245" s="439" t="s">
        <v>470</v>
      </c>
      <c r="D245" s="439"/>
      <c r="E245" s="439"/>
      <c r="F245" s="439"/>
      <c r="G245" s="439"/>
      <c r="H245" s="439"/>
      <c r="I245" s="439"/>
      <c r="J245" s="439"/>
      <c r="K245" s="439"/>
      <c r="L245" s="439"/>
      <c r="M245" s="439"/>
      <c r="N245" s="440"/>
      <c r="AF245" s="171"/>
      <c r="AG245" s="149"/>
      <c r="AH245" s="129" t="s">
        <v>470</v>
      </c>
      <c r="AL245" s="149"/>
    </row>
    <row r="246" spans="1:38" s="131" customFormat="1" ht="15" x14ac:dyDescent="0.25">
      <c r="A246" s="206"/>
      <c r="B246" s="159" t="s">
        <v>512</v>
      </c>
      <c r="C246" s="439" t="s">
        <v>520</v>
      </c>
      <c r="D246" s="439"/>
      <c r="E246" s="439"/>
      <c r="F246" s="439"/>
      <c r="G246" s="439"/>
      <c r="H246" s="439"/>
      <c r="I246" s="439"/>
      <c r="J246" s="439"/>
      <c r="K246" s="439"/>
      <c r="L246" s="439"/>
      <c r="M246" s="439"/>
      <c r="N246" s="440"/>
      <c r="AF246" s="171"/>
      <c r="AG246" s="149"/>
      <c r="AH246" s="129" t="s">
        <v>520</v>
      </c>
      <c r="AL246" s="149"/>
    </row>
    <row r="247" spans="1:38" s="131" customFormat="1" ht="15" x14ac:dyDescent="0.25">
      <c r="A247" s="200"/>
      <c r="B247" s="159" t="s">
        <v>114</v>
      </c>
      <c r="C247" s="441" t="s">
        <v>113</v>
      </c>
      <c r="D247" s="441"/>
      <c r="E247" s="441"/>
      <c r="F247" s="195"/>
      <c r="G247" s="174"/>
      <c r="H247" s="174"/>
      <c r="I247" s="174"/>
      <c r="J247" s="192">
        <v>33.01</v>
      </c>
      <c r="K247" s="205">
        <v>0.84</v>
      </c>
      <c r="L247" s="192">
        <v>27.73</v>
      </c>
      <c r="M247" s="205">
        <v>32.81</v>
      </c>
      <c r="N247" s="211">
        <v>909.82</v>
      </c>
      <c r="AF247" s="171"/>
      <c r="AG247" s="149"/>
      <c r="AI247" s="129" t="s">
        <v>113</v>
      </c>
      <c r="AL247" s="149"/>
    </row>
    <row r="248" spans="1:38" s="131" customFormat="1" ht="15" x14ac:dyDescent="0.25">
      <c r="A248" s="196"/>
      <c r="B248" s="159"/>
      <c r="C248" s="441" t="s">
        <v>110</v>
      </c>
      <c r="D248" s="441"/>
      <c r="E248" s="441"/>
      <c r="F248" s="195" t="s">
        <v>111</v>
      </c>
      <c r="G248" s="205">
        <v>2.88</v>
      </c>
      <c r="H248" s="205">
        <v>0.84</v>
      </c>
      <c r="I248" s="202">
        <v>2.4192</v>
      </c>
      <c r="J248" s="193"/>
      <c r="K248" s="174"/>
      <c r="L248" s="193"/>
      <c r="M248" s="174"/>
      <c r="N248" s="201"/>
      <c r="AF248" s="171"/>
      <c r="AG248" s="149"/>
      <c r="AJ248" s="129" t="s">
        <v>110</v>
      </c>
      <c r="AL248" s="149"/>
    </row>
    <row r="249" spans="1:38" s="131" customFormat="1" ht="15" x14ac:dyDescent="0.25">
      <c r="A249" s="200"/>
      <c r="B249" s="159"/>
      <c r="C249" s="448" t="s">
        <v>109</v>
      </c>
      <c r="D249" s="448"/>
      <c r="E249" s="448"/>
      <c r="F249" s="199"/>
      <c r="G249" s="178"/>
      <c r="H249" s="178"/>
      <c r="I249" s="178"/>
      <c r="J249" s="198">
        <v>33.01</v>
      </c>
      <c r="K249" s="178"/>
      <c r="L249" s="198">
        <v>27.73</v>
      </c>
      <c r="M249" s="178"/>
      <c r="N249" s="245">
        <v>909.82</v>
      </c>
      <c r="AF249" s="171"/>
      <c r="AG249" s="149"/>
      <c r="AK249" s="129" t="s">
        <v>109</v>
      </c>
      <c r="AL249" s="149"/>
    </row>
    <row r="250" spans="1:38" s="131" customFormat="1" ht="15" x14ac:dyDescent="0.25">
      <c r="A250" s="196"/>
      <c r="B250" s="159"/>
      <c r="C250" s="441" t="s">
        <v>108</v>
      </c>
      <c r="D250" s="441"/>
      <c r="E250" s="441"/>
      <c r="F250" s="195"/>
      <c r="G250" s="174"/>
      <c r="H250" s="174"/>
      <c r="I250" s="174"/>
      <c r="J250" s="193"/>
      <c r="K250" s="174"/>
      <c r="L250" s="192">
        <v>27.73</v>
      </c>
      <c r="M250" s="174"/>
      <c r="N250" s="211">
        <v>909.82</v>
      </c>
      <c r="AF250" s="171"/>
      <c r="AG250" s="149"/>
      <c r="AJ250" s="129" t="s">
        <v>108</v>
      </c>
      <c r="AL250" s="149"/>
    </row>
    <row r="251" spans="1:38" s="131" customFormat="1" ht="23.25" x14ac:dyDescent="0.25">
      <c r="A251" s="196"/>
      <c r="B251" s="159" t="s">
        <v>469</v>
      </c>
      <c r="C251" s="441" t="s">
        <v>468</v>
      </c>
      <c r="D251" s="441"/>
      <c r="E251" s="441"/>
      <c r="F251" s="195" t="s">
        <v>3</v>
      </c>
      <c r="G251" s="194">
        <v>74</v>
      </c>
      <c r="H251" s="174"/>
      <c r="I251" s="194">
        <v>74</v>
      </c>
      <c r="J251" s="193"/>
      <c r="K251" s="174"/>
      <c r="L251" s="192">
        <v>20.52</v>
      </c>
      <c r="M251" s="174"/>
      <c r="N251" s="211">
        <v>673.27</v>
      </c>
      <c r="AF251" s="171"/>
      <c r="AG251" s="149"/>
      <c r="AJ251" s="129" t="s">
        <v>468</v>
      </c>
      <c r="AL251" s="149"/>
    </row>
    <row r="252" spans="1:38" s="131" customFormat="1" ht="23.25" x14ac:dyDescent="0.25">
      <c r="A252" s="196"/>
      <c r="B252" s="159" t="s">
        <v>467</v>
      </c>
      <c r="C252" s="441" t="s">
        <v>466</v>
      </c>
      <c r="D252" s="441"/>
      <c r="E252" s="441"/>
      <c r="F252" s="195" t="s">
        <v>3</v>
      </c>
      <c r="G252" s="194">
        <v>36</v>
      </c>
      <c r="H252" s="174"/>
      <c r="I252" s="194">
        <v>36</v>
      </c>
      <c r="J252" s="193"/>
      <c r="K252" s="174"/>
      <c r="L252" s="192">
        <v>9.98</v>
      </c>
      <c r="M252" s="174"/>
      <c r="N252" s="211">
        <v>327.54000000000002</v>
      </c>
      <c r="AF252" s="171"/>
      <c r="AG252" s="149"/>
      <c r="AJ252" s="129" t="s">
        <v>466</v>
      </c>
      <c r="AL252" s="149"/>
    </row>
    <row r="253" spans="1:38" s="131" customFormat="1" ht="15" x14ac:dyDescent="0.25">
      <c r="A253" s="183"/>
      <c r="B253" s="152"/>
      <c r="C253" s="446" t="s">
        <v>93</v>
      </c>
      <c r="D253" s="446"/>
      <c r="E253" s="446"/>
      <c r="F253" s="182"/>
      <c r="G253" s="180"/>
      <c r="H253" s="180"/>
      <c r="I253" s="180"/>
      <c r="J253" s="181"/>
      <c r="K253" s="180"/>
      <c r="L253" s="179">
        <v>58.23</v>
      </c>
      <c r="M253" s="178"/>
      <c r="N253" s="189">
        <v>1910.63</v>
      </c>
      <c r="AF253" s="171"/>
      <c r="AG253" s="149"/>
      <c r="AL253" s="149" t="s">
        <v>93</v>
      </c>
    </row>
    <row r="254" spans="1:38" s="131" customFormat="1" ht="15" x14ac:dyDescent="0.25">
      <c r="A254" s="187" t="s">
        <v>366</v>
      </c>
      <c r="B254" s="166" t="s">
        <v>617</v>
      </c>
      <c r="C254" s="446" t="s">
        <v>616</v>
      </c>
      <c r="D254" s="446"/>
      <c r="E254" s="446"/>
      <c r="F254" s="182" t="s">
        <v>611</v>
      </c>
      <c r="G254" s="180">
        <v>1</v>
      </c>
      <c r="H254" s="186">
        <v>1</v>
      </c>
      <c r="I254" s="186">
        <v>1</v>
      </c>
      <c r="J254" s="181"/>
      <c r="K254" s="180"/>
      <c r="L254" s="181"/>
      <c r="M254" s="180"/>
      <c r="N254" s="207"/>
      <c r="AF254" s="171"/>
      <c r="AG254" s="149" t="s">
        <v>616</v>
      </c>
      <c r="AL254" s="149"/>
    </row>
    <row r="255" spans="1:38" s="131" customFormat="1" ht="34.5" x14ac:dyDescent="0.25">
      <c r="A255" s="206"/>
      <c r="B255" s="159" t="s">
        <v>471</v>
      </c>
      <c r="C255" s="439" t="s">
        <v>470</v>
      </c>
      <c r="D255" s="439"/>
      <c r="E255" s="439"/>
      <c r="F255" s="439"/>
      <c r="G255" s="439"/>
      <c r="H255" s="439"/>
      <c r="I255" s="439"/>
      <c r="J255" s="439"/>
      <c r="K255" s="439"/>
      <c r="L255" s="439"/>
      <c r="M255" s="439"/>
      <c r="N255" s="440"/>
      <c r="AF255" s="171"/>
      <c r="AG255" s="149"/>
      <c r="AH255" s="129" t="s">
        <v>470</v>
      </c>
      <c r="AL255" s="149"/>
    </row>
    <row r="256" spans="1:38" s="131" customFormat="1" ht="15" x14ac:dyDescent="0.25">
      <c r="A256" s="200"/>
      <c r="B256" s="159" t="s">
        <v>114</v>
      </c>
      <c r="C256" s="441" t="s">
        <v>113</v>
      </c>
      <c r="D256" s="441"/>
      <c r="E256" s="441"/>
      <c r="F256" s="195"/>
      <c r="G256" s="174"/>
      <c r="H256" s="174"/>
      <c r="I256" s="174"/>
      <c r="J256" s="192">
        <v>326.93</v>
      </c>
      <c r="K256" s="204">
        <v>1.2</v>
      </c>
      <c r="L256" s="192">
        <v>392.32</v>
      </c>
      <c r="M256" s="205">
        <v>32.81</v>
      </c>
      <c r="N256" s="191">
        <v>12872.02</v>
      </c>
      <c r="AF256" s="171"/>
      <c r="AG256" s="149"/>
      <c r="AI256" s="129" t="s">
        <v>113</v>
      </c>
      <c r="AL256" s="149"/>
    </row>
    <row r="257" spans="1:41" s="131" customFormat="1" ht="15" x14ac:dyDescent="0.25">
      <c r="A257" s="196"/>
      <c r="B257" s="159"/>
      <c r="C257" s="441" t="s">
        <v>110</v>
      </c>
      <c r="D257" s="441"/>
      <c r="E257" s="441"/>
      <c r="F257" s="195" t="s">
        <v>111</v>
      </c>
      <c r="G257" s="205">
        <v>25.92</v>
      </c>
      <c r="H257" s="204">
        <v>1.2</v>
      </c>
      <c r="I257" s="203">
        <v>31.103999999999999</v>
      </c>
      <c r="J257" s="193"/>
      <c r="K257" s="174"/>
      <c r="L257" s="193"/>
      <c r="M257" s="174"/>
      <c r="N257" s="201"/>
      <c r="AF257" s="171"/>
      <c r="AG257" s="149"/>
      <c r="AJ257" s="129" t="s">
        <v>110</v>
      </c>
      <c r="AL257" s="149"/>
    </row>
    <row r="258" spans="1:41" s="131" customFormat="1" ht="15" x14ac:dyDescent="0.25">
      <c r="A258" s="200"/>
      <c r="B258" s="159"/>
      <c r="C258" s="448" t="s">
        <v>109</v>
      </c>
      <c r="D258" s="448"/>
      <c r="E258" s="448"/>
      <c r="F258" s="199"/>
      <c r="G258" s="178"/>
      <c r="H258" s="178"/>
      <c r="I258" s="178"/>
      <c r="J258" s="198">
        <v>326.93</v>
      </c>
      <c r="K258" s="178"/>
      <c r="L258" s="198">
        <v>392.32</v>
      </c>
      <c r="M258" s="178"/>
      <c r="N258" s="197">
        <v>12872.02</v>
      </c>
      <c r="AF258" s="171"/>
      <c r="AG258" s="149"/>
      <c r="AK258" s="129" t="s">
        <v>109</v>
      </c>
      <c r="AL258" s="149"/>
    </row>
    <row r="259" spans="1:41" s="131" customFormat="1" ht="15" x14ac:dyDescent="0.25">
      <c r="A259" s="196"/>
      <c r="B259" s="159"/>
      <c r="C259" s="441" t="s">
        <v>108</v>
      </c>
      <c r="D259" s="441"/>
      <c r="E259" s="441"/>
      <c r="F259" s="195"/>
      <c r="G259" s="174"/>
      <c r="H259" s="174"/>
      <c r="I259" s="174"/>
      <c r="J259" s="193"/>
      <c r="K259" s="174"/>
      <c r="L259" s="192">
        <v>392.32</v>
      </c>
      <c r="M259" s="174"/>
      <c r="N259" s="191">
        <v>12872.02</v>
      </c>
      <c r="AF259" s="171"/>
      <c r="AG259" s="149"/>
      <c r="AJ259" s="129" t="s">
        <v>108</v>
      </c>
      <c r="AL259" s="149"/>
    </row>
    <row r="260" spans="1:41" s="131" customFormat="1" ht="23.25" x14ac:dyDescent="0.25">
      <c r="A260" s="196"/>
      <c r="B260" s="159" t="s">
        <v>469</v>
      </c>
      <c r="C260" s="441" t="s">
        <v>468</v>
      </c>
      <c r="D260" s="441"/>
      <c r="E260" s="441"/>
      <c r="F260" s="195" t="s">
        <v>3</v>
      </c>
      <c r="G260" s="194">
        <v>74</v>
      </c>
      <c r="H260" s="174"/>
      <c r="I260" s="194">
        <v>74</v>
      </c>
      <c r="J260" s="193"/>
      <c r="K260" s="174"/>
      <c r="L260" s="192">
        <v>290.32</v>
      </c>
      <c r="M260" s="174"/>
      <c r="N260" s="191">
        <v>9525.2900000000009</v>
      </c>
      <c r="AF260" s="171"/>
      <c r="AG260" s="149"/>
      <c r="AJ260" s="129" t="s">
        <v>468</v>
      </c>
      <c r="AL260" s="149"/>
    </row>
    <row r="261" spans="1:41" s="131" customFormat="1" ht="23.25" x14ac:dyDescent="0.25">
      <c r="A261" s="196"/>
      <c r="B261" s="159" t="s">
        <v>467</v>
      </c>
      <c r="C261" s="441" t="s">
        <v>466</v>
      </c>
      <c r="D261" s="441"/>
      <c r="E261" s="441"/>
      <c r="F261" s="195" t="s">
        <v>3</v>
      </c>
      <c r="G261" s="194">
        <v>36</v>
      </c>
      <c r="H261" s="174"/>
      <c r="I261" s="194">
        <v>36</v>
      </c>
      <c r="J261" s="193"/>
      <c r="K261" s="174"/>
      <c r="L261" s="192">
        <v>141.24</v>
      </c>
      <c r="M261" s="174"/>
      <c r="N261" s="191">
        <v>4633.93</v>
      </c>
      <c r="AF261" s="171"/>
      <c r="AG261" s="149"/>
      <c r="AJ261" s="129" t="s">
        <v>466</v>
      </c>
      <c r="AL261" s="149"/>
    </row>
    <row r="262" spans="1:41" s="131" customFormat="1" ht="15" x14ac:dyDescent="0.25">
      <c r="A262" s="183"/>
      <c r="B262" s="152"/>
      <c r="C262" s="446" t="s">
        <v>93</v>
      </c>
      <c r="D262" s="446"/>
      <c r="E262" s="446"/>
      <c r="F262" s="182"/>
      <c r="G262" s="180"/>
      <c r="H262" s="180"/>
      <c r="I262" s="180"/>
      <c r="J262" s="181"/>
      <c r="K262" s="180"/>
      <c r="L262" s="179">
        <v>823.88</v>
      </c>
      <c r="M262" s="178"/>
      <c r="N262" s="189">
        <v>27031.24</v>
      </c>
      <c r="AF262" s="171"/>
      <c r="AG262" s="149"/>
      <c r="AL262" s="149" t="s">
        <v>93</v>
      </c>
    </row>
    <row r="263" spans="1:41" s="131" customFormat="1" ht="15" x14ac:dyDescent="0.25">
      <c r="A263" s="176"/>
      <c r="B263" s="147"/>
      <c r="C263" s="147"/>
      <c r="D263" s="147"/>
      <c r="E263" s="147"/>
      <c r="F263" s="175"/>
      <c r="G263" s="175"/>
      <c r="H263" s="175"/>
      <c r="I263" s="175"/>
      <c r="J263" s="148"/>
      <c r="K263" s="175"/>
      <c r="L263" s="148"/>
      <c r="M263" s="174"/>
      <c r="N263" s="148"/>
      <c r="AF263" s="171"/>
      <c r="AG263" s="149"/>
      <c r="AL263" s="149"/>
    </row>
    <row r="264" spans="1:41" s="131" customFormat="1" ht="15" x14ac:dyDescent="0.25">
      <c r="A264" s="168"/>
      <c r="B264" s="167"/>
      <c r="C264" s="446" t="s">
        <v>615</v>
      </c>
      <c r="D264" s="446"/>
      <c r="E264" s="446"/>
      <c r="F264" s="446"/>
      <c r="G264" s="446"/>
      <c r="H264" s="446"/>
      <c r="I264" s="446"/>
      <c r="J264" s="446"/>
      <c r="K264" s="446"/>
      <c r="L264" s="165"/>
      <c r="M264" s="164"/>
      <c r="N264" s="163"/>
      <c r="AF264" s="171"/>
      <c r="AG264" s="149"/>
      <c r="AL264" s="149"/>
      <c r="AN264" s="149" t="s">
        <v>615</v>
      </c>
    </row>
    <row r="265" spans="1:41" s="131" customFormat="1" ht="15" x14ac:dyDescent="0.25">
      <c r="A265" s="154"/>
      <c r="B265" s="159"/>
      <c r="C265" s="441" t="s">
        <v>89</v>
      </c>
      <c r="D265" s="441"/>
      <c r="E265" s="441"/>
      <c r="F265" s="441"/>
      <c r="G265" s="441"/>
      <c r="H265" s="441"/>
      <c r="I265" s="441"/>
      <c r="J265" s="441"/>
      <c r="K265" s="441"/>
      <c r="L265" s="157">
        <v>21977.82</v>
      </c>
      <c r="M265" s="156"/>
      <c r="N265" s="161"/>
      <c r="AF265" s="171"/>
      <c r="AG265" s="149"/>
      <c r="AL265" s="149"/>
      <c r="AN265" s="149"/>
      <c r="AO265" s="129" t="s">
        <v>89</v>
      </c>
    </row>
    <row r="266" spans="1:41" s="131" customFormat="1" ht="15" x14ac:dyDescent="0.25">
      <c r="A266" s="154"/>
      <c r="B266" s="159"/>
      <c r="C266" s="441" t="s">
        <v>81</v>
      </c>
      <c r="D266" s="441"/>
      <c r="E266" s="441"/>
      <c r="F266" s="441"/>
      <c r="G266" s="441"/>
      <c r="H266" s="441"/>
      <c r="I266" s="441"/>
      <c r="J266" s="441"/>
      <c r="K266" s="441"/>
      <c r="L266" s="162"/>
      <c r="M266" s="156"/>
      <c r="N266" s="161"/>
      <c r="AF266" s="171"/>
      <c r="AG266" s="149"/>
      <c r="AL266" s="149"/>
      <c r="AN266" s="149"/>
      <c r="AO266" s="129" t="s">
        <v>81</v>
      </c>
    </row>
    <row r="267" spans="1:41" s="131" customFormat="1" ht="15" x14ac:dyDescent="0.25">
      <c r="A267" s="154"/>
      <c r="B267" s="159"/>
      <c r="C267" s="441" t="s">
        <v>88</v>
      </c>
      <c r="D267" s="441"/>
      <c r="E267" s="441"/>
      <c r="F267" s="441"/>
      <c r="G267" s="441"/>
      <c r="H267" s="441"/>
      <c r="I267" s="441"/>
      <c r="J267" s="441"/>
      <c r="K267" s="441"/>
      <c r="L267" s="157">
        <v>21977.82</v>
      </c>
      <c r="M267" s="156"/>
      <c r="N267" s="161"/>
      <c r="AF267" s="171"/>
      <c r="AG267" s="149"/>
      <c r="AL267" s="149"/>
      <c r="AN267" s="149"/>
      <c r="AO267" s="129" t="s">
        <v>88</v>
      </c>
    </row>
    <row r="268" spans="1:41" s="131" customFormat="1" ht="15" x14ac:dyDescent="0.25">
      <c r="A268" s="154"/>
      <c r="B268" s="159"/>
      <c r="C268" s="441" t="s">
        <v>463</v>
      </c>
      <c r="D268" s="441"/>
      <c r="E268" s="441"/>
      <c r="F268" s="441"/>
      <c r="G268" s="441"/>
      <c r="H268" s="441"/>
      <c r="I268" s="441"/>
      <c r="J268" s="441"/>
      <c r="K268" s="441"/>
      <c r="L268" s="157">
        <v>46153.46</v>
      </c>
      <c r="M268" s="156"/>
      <c r="N268" s="161"/>
      <c r="AF268" s="171"/>
      <c r="AG268" s="149"/>
      <c r="AL268" s="149"/>
      <c r="AN268" s="149"/>
      <c r="AO268" s="129" t="s">
        <v>463</v>
      </c>
    </row>
    <row r="269" spans="1:41" s="131" customFormat="1" ht="15" x14ac:dyDescent="0.25">
      <c r="A269" s="154"/>
      <c r="B269" s="159"/>
      <c r="C269" s="441" t="s">
        <v>462</v>
      </c>
      <c r="D269" s="441"/>
      <c r="E269" s="441"/>
      <c r="F269" s="441"/>
      <c r="G269" s="441"/>
      <c r="H269" s="441"/>
      <c r="I269" s="441"/>
      <c r="J269" s="441"/>
      <c r="K269" s="441"/>
      <c r="L269" s="157">
        <v>46153.46</v>
      </c>
      <c r="M269" s="156"/>
      <c r="N269" s="161"/>
      <c r="AF269" s="171"/>
      <c r="AG269" s="149"/>
      <c r="AL269" s="149"/>
      <c r="AN269" s="149"/>
      <c r="AO269" s="129" t="s">
        <v>462</v>
      </c>
    </row>
    <row r="270" spans="1:41" s="131" customFormat="1" ht="15" x14ac:dyDescent="0.25">
      <c r="A270" s="154"/>
      <c r="B270" s="159"/>
      <c r="C270" s="441" t="s">
        <v>461</v>
      </c>
      <c r="D270" s="441"/>
      <c r="E270" s="441"/>
      <c r="F270" s="441"/>
      <c r="G270" s="441"/>
      <c r="H270" s="441"/>
      <c r="I270" s="441"/>
      <c r="J270" s="441"/>
      <c r="K270" s="441"/>
      <c r="L270" s="162"/>
      <c r="M270" s="156"/>
      <c r="N270" s="161"/>
      <c r="AF270" s="171"/>
      <c r="AG270" s="149"/>
      <c r="AL270" s="149"/>
      <c r="AN270" s="149"/>
      <c r="AO270" s="129" t="s">
        <v>461</v>
      </c>
    </row>
    <row r="271" spans="1:41" s="131" customFormat="1" ht="15" x14ac:dyDescent="0.25">
      <c r="A271" s="154"/>
      <c r="B271" s="159"/>
      <c r="C271" s="441" t="s">
        <v>460</v>
      </c>
      <c r="D271" s="441"/>
      <c r="E271" s="441"/>
      <c r="F271" s="441"/>
      <c r="G271" s="441"/>
      <c r="H271" s="441"/>
      <c r="I271" s="441"/>
      <c r="J271" s="441"/>
      <c r="K271" s="441"/>
      <c r="L271" s="157">
        <v>21977.82</v>
      </c>
      <c r="M271" s="156"/>
      <c r="N271" s="161"/>
      <c r="AF271" s="171"/>
      <c r="AG271" s="149"/>
      <c r="AL271" s="149"/>
      <c r="AN271" s="149"/>
      <c r="AO271" s="129" t="s">
        <v>460</v>
      </c>
    </row>
    <row r="272" spans="1:41" s="131" customFormat="1" ht="15" x14ac:dyDescent="0.25">
      <c r="A272" s="154"/>
      <c r="B272" s="159"/>
      <c r="C272" s="441" t="s">
        <v>459</v>
      </c>
      <c r="D272" s="441"/>
      <c r="E272" s="441"/>
      <c r="F272" s="441"/>
      <c r="G272" s="441"/>
      <c r="H272" s="441"/>
      <c r="I272" s="441"/>
      <c r="J272" s="441"/>
      <c r="K272" s="441"/>
      <c r="L272" s="157">
        <v>16263.59</v>
      </c>
      <c r="M272" s="156"/>
      <c r="N272" s="161"/>
      <c r="AF272" s="171"/>
      <c r="AG272" s="149"/>
      <c r="AL272" s="149"/>
      <c r="AN272" s="149"/>
      <c r="AO272" s="129" t="s">
        <v>459</v>
      </c>
    </row>
    <row r="273" spans="1:42" s="131" customFormat="1" ht="15" x14ac:dyDescent="0.25">
      <c r="A273" s="154"/>
      <c r="B273" s="159"/>
      <c r="C273" s="441" t="s">
        <v>458</v>
      </c>
      <c r="D273" s="441"/>
      <c r="E273" s="441"/>
      <c r="F273" s="441"/>
      <c r="G273" s="441"/>
      <c r="H273" s="441"/>
      <c r="I273" s="441"/>
      <c r="J273" s="441"/>
      <c r="K273" s="441"/>
      <c r="L273" s="157">
        <v>7912.05</v>
      </c>
      <c r="M273" s="156"/>
      <c r="N273" s="161"/>
      <c r="AF273" s="171"/>
      <c r="AG273" s="149"/>
      <c r="AL273" s="149"/>
      <c r="AN273" s="149"/>
      <c r="AO273" s="129" t="s">
        <v>458</v>
      </c>
    </row>
    <row r="274" spans="1:42" s="131" customFormat="1" ht="15" x14ac:dyDescent="0.25">
      <c r="A274" s="154"/>
      <c r="B274" s="159"/>
      <c r="C274" s="441" t="s">
        <v>75</v>
      </c>
      <c r="D274" s="441"/>
      <c r="E274" s="441"/>
      <c r="F274" s="441"/>
      <c r="G274" s="441"/>
      <c r="H274" s="441"/>
      <c r="I274" s="441"/>
      <c r="J274" s="441"/>
      <c r="K274" s="441"/>
      <c r="L274" s="157">
        <v>21977.82</v>
      </c>
      <c r="M274" s="156"/>
      <c r="N274" s="161"/>
      <c r="AF274" s="171"/>
      <c r="AG274" s="149"/>
      <c r="AL274" s="149"/>
      <c r="AN274" s="149"/>
      <c r="AO274" s="129" t="s">
        <v>75</v>
      </c>
    </row>
    <row r="275" spans="1:42" s="131" customFormat="1" ht="15" x14ac:dyDescent="0.25">
      <c r="A275" s="154"/>
      <c r="B275" s="159"/>
      <c r="C275" s="441" t="s">
        <v>74</v>
      </c>
      <c r="D275" s="441"/>
      <c r="E275" s="441"/>
      <c r="F275" s="441"/>
      <c r="G275" s="441"/>
      <c r="H275" s="441"/>
      <c r="I275" s="441"/>
      <c r="J275" s="441"/>
      <c r="K275" s="441"/>
      <c r="L275" s="157">
        <v>16263.59</v>
      </c>
      <c r="M275" s="156"/>
      <c r="N275" s="161"/>
      <c r="AF275" s="171"/>
      <c r="AG275" s="149"/>
      <c r="AL275" s="149"/>
      <c r="AN275" s="149"/>
      <c r="AO275" s="129" t="s">
        <v>74</v>
      </c>
    </row>
    <row r="276" spans="1:42" s="131" customFormat="1" ht="15" x14ac:dyDescent="0.25">
      <c r="A276" s="154"/>
      <c r="B276" s="159"/>
      <c r="C276" s="441" t="s">
        <v>73</v>
      </c>
      <c r="D276" s="441"/>
      <c r="E276" s="441"/>
      <c r="F276" s="441"/>
      <c r="G276" s="441"/>
      <c r="H276" s="441"/>
      <c r="I276" s="441"/>
      <c r="J276" s="441"/>
      <c r="K276" s="441"/>
      <c r="L276" s="157">
        <v>7912.05</v>
      </c>
      <c r="M276" s="156"/>
      <c r="N276" s="161"/>
      <c r="AF276" s="171"/>
      <c r="AG276" s="149"/>
      <c r="AL276" s="149"/>
      <c r="AN276" s="149"/>
      <c r="AO276" s="129" t="s">
        <v>73</v>
      </c>
    </row>
    <row r="277" spans="1:42" s="131" customFormat="1" ht="15" x14ac:dyDescent="0.25">
      <c r="A277" s="154"/>
      <c r="B277" s="153"/>
      <c r="C277" s="449" t="s">
        <v>614</v>
      </c>
      <c r="D277" s="449"/>
      <c r="E277" s="449"/>
      <c r="F277" s="449"/>
      <c r="G277" s="449"/>
      <c r="H277" s="449"/>
      <c r="I277" s="449"/>
      <c r="J277" s="449"/>
      <c r="K277" s="449"/>
      <c r="L277" s="146">
        <v>46153.46</v>
      </c>
      <c r="M277" s="151"/>
      <c r="N277" s="172"/>
      <c r="AF277" s="171"/>
      <c r="AG277" s="149"/>
      <c r="AL277" s="149"/>
      <c r="AN277" s="149"/>
      <c r="AP277" s="149" t="s">
        <v>614</v>
      </c>
    </row>
    <row r="278" spans="1:42" s="131" customFormat="1" ht="15" x14ac:dyDescent="0.25">
      <c r="A278" s="443" t="s">
        <v>613</v>
      </c>
      <c r="B278" s="444"/>
      <c r="C278" s="444"/>
      <c r="D278" s="444"/>
      <c r="E278" s="444"/>
      <c r="F278" s="444"/>
      <c r="G278" s="444"/>
      <c r="H278" s="444"/>
      <c r="I278" s="444"/>
      <c r="J278" s="444"/>
      <c r="K278" s="444"/>
      <c r="L278" s="444"/>
      <c r="M278" s="444"/>
      <c r="N278" s="445"/>
      <c r="AF278" s="171" t="s">
        <v>613</v>
      </c>
      <c r="AG278" s="149"/>
      <c r="AL278" s="149"/>
      <c r="AN278" s="149"/>
      <c r="AP278" s="149"/>
    </row>
    <row r="279" spans="1:42" s="131" customFormat="1" ht="23.25" x14ac:dyDescent="0.25">
      <c r="A279" s="187" t="s">
        <v>362</v>
      </c>
      <c r="B279" s="166" t="s">
        <v>612</v>
      </c>
      <c r="C279" s="446" t="s">
        <v>610</v>
      </c>
      <c r="D279" s="446"/>
      <c r="E279" s="446"/>
      <c r="F279" s="182" t="s">
        <v>611</v>
      </c>
      <c r="G279" s="180">
        <v>1</v>
      </c>
      <c r="H279" s="186">
        <v>1</v>
      </c>
      <c r="I279" s="186">
        <v>1</v>
      </c>
      <c r="J279" s="181"/>
      <c r="K279" s="180"/>
      <c r="L279" s="181"/>
      <c r="M279" s="180"/>
      <c r="N279" s="207"/>
      <c r="AF279" s="171"/>
      <c r="AG279" s="149" t="s">
        <v>610</v>
      </c>
      <c r="AL279" s="149"/>
      <c r="AN279" s="149"/>
      <c r="AP279" s="149"/>
    </row>
    <row r="280" spans="1:42" s="131" customFormat="1" ht="34.5" x14ac:dyDescent="0.25">
      <c r="A280" s="206"/>
      <c r="B280" s="159" t="s">
        <v>471</v>
      </c>
      <c r="C280" s="439" t="s">
        <v>470</v>
      </c>
      <c r="D280" s="439"/>
      <c r="E280" s="439"/>
      <c r="F280" s="439"/>
      <c r="G280" s="439"/>
      <c r="H280" s="439"/>
      <c r="I280" s="439"/>
      <c r="J280" s="439"/>
      <c r="K280" s="439"/>
      <c r="L280" s="439"/>
      <c r="M280" s="439"/>
      <c r="N280" s="440"/>
      <c r="AF280" s="171"/>
      <c r="AG280" s="149"/>
      <c r="AH280" s="129" t="s">
        <v>470</v>
      </c>
      <c r="AL280" s="149"/>
      <c r="AN280" s="149"/>
      <c r="AP280" s="149"/>
    </row>
    <row r="281" spans="1:42" s="131" customFormat="1" ht="15" x14ac:dyDescent="0.25">
      <c r="A281" s="200"/>
      <c r="B281" s="159" t="s">
        <v>114</v>
      </c>
      <c r="C281" s="441" t="s">
        <v>113</v>
      </c>
      <c r="D281" s="441"/>
      <c r="E281" s="441"/>
      <c r="F281" s="195"/>
      <c r="G281" s="174"/>
      <c r="H281" s="174"/>
      <c r="I281" s="174"/>
      <c r="J281" s="208">
        <v>2253.9299999999998</v>
      </c>
      <c r="K281" s="204">
        <v>1.2</v>
      </c>
      <c r="L281" s="208">
        <v>2704.72</v>
      </c>
      <c r="M281" s="205">
        <v>32.81</v>
      </c>
      <c r="N281" s="191">
        <v>88741.86</v>
      </c>
      <c r="AF281" s="171"/>
      <c r="AG281" s="149"/>
      <c r="AI281" s="129" t="s">
        <v>113</v>
      </c>
      <c r="AL281" s="149"/>
      <c r="AN281" s="149"/>
      <c r="AP281" s="149"/>
    </row>
    <row r="282" spans="1:42" s="131" customFormat="1" ht="15" x14ac:dyDescent="0.25">
      <c r="A282" s="196"/>
      <c r="B282" s="159"/>
      <c r="C282" s="441" t="s">
        <v>110</v>
      </c>
      <c r="D282" s="441"/>
      <c r="E282" s="441"/>
      <c r="F282" s="195" t="s">
        <v>111</v>
      </c>
      <c r="G282" s="205">
        <v>168.48</v>
      </c>
      <c r="H282" s="204">
        <v>1.2</v>
      </c>
      <c r="I282" s="203">
        <v>202.17599999999999</v>
      </c>
      <c r="J282" s="193"/>
      <c r="K282" s="174"/>
      <c r="L282" s="193"/>
      <c r="M282" s="174"/>
      <c r="N282" s="201"/>
      <c r="AF282" s="171"/>
      <c r="AG282" s="149"/>
      <c r="AJ282" s="129" t="s">
        <v>110</v>
      </c>
      <c r="AL282" s="149"/>
      <c r="AN282" s="149"/>
      <c r="AP282" s="149"/>
    </row>
    <row r="283" spans="1:42" s="131" customFormat="1" ht="15" x14ac:dyDescent="0.25">
      <c r="A283" s="200"/>
      <c r="B283" s="159"/>
      <c r="C283" s="448" t="s">
        <v>109</v>
      </c>
      <c r="D283" s="448"/>
      <c r="E283" s="448"/>
      <c r="F283" s="199"/>
      <c r="G283" s="178"/>
      <c r="H283" s="178"/>
      <c r="I283" s="178"/>
      <c r="J283" s="209">
        <v>2253.9299999999998</v>
      </c>
      <c r="K283" s="178"/>
      <c r="L283" s="209">
        <v>2704.72</v>
      </c>
      <c r="M283" s="178"/>
      <c r="N283" s="197">
        <v>88741.86</v>
      </c>
      <c r="AF283" s="171"/>
      <c r="AG283" s="149"/>
      <c r="AK283" s="129" t="s">
        <v>109</v>
      </c>
      <c r="AL283" s="149"/>
      <c r="AN283" s="149"/>
      <c r="AP283" s="149"/>
    </row>
    <row r="284" spans="1:42" s="131" customFormat="1" ht="15" x14ac:dyDescent="0.25">
      <c r="A284" s="196"/>
      <c r="B284" s="159"/>
      <c r="C284" s="441" t="s">
        <v>108</v>
      </c>
      <c r="D284" s="441"/>
      <c r="E284" s="441"/>
      <c r="F284" s="195"/>
      <c r="G284" s="174"/>
      <c r="H284" s="174"/>
      <c r="I284" s="174"/>
      <c r="J284" s="193"/>
      <c r="K284" s="174"/>
      <c r="L284" s="208">
        <v>2704.72</v>
      </c>
      <c r="M284" s="174"/>
      <c r="N284" s="191">
        <v>88741.86</v>
      </c>
      <c r="AF284" s="171"/>
      <c r="AG284" s="149"/>
      <c r="AJ284" s="129" t="s">
        <v>108</v>
      </c>
      <c r="AL284" s="149"/>
      <c r="AN284" s="149"/>
      <c r="AP284" s="149"/>
    </row>
    <row r="285" spans="1:42" s="131" customFormat="1" ht="23.25" x14ac:dyDescent="0.25">
      <c r="A285" s="196"/>
      <c r="B285" s="159" t="s">
        <v>469</v>
      </c>
      <c r="C285" s="441" t="s">
        <v>468</v>
      </c>
      <c r="D285" s="441"/>
      <c r="E285" s="441"/>
      <c r="F285" s="195" t="s">
        <v>3</v>
      </c>
      <c r="G285" s="194">
        <v>74</v>
      </c>
      <c r="H285" s="174"/>
      <c r="I285" s="194">
        <v>74</v>
      </c>
      <c r="J285" s="193"/>
      <c r="K285" s="174"/>
      <c r="L285" s="208">
        <v>2001.49</v>
      </c>
      <c r="M285" s="174"/>
      <c r="N285" s="191">
        <v>65668.98</v>
      </c>
      <c r="AF285" s="171"/>
      <c r="AG285" s="149"/>
      <c r="AJ285" s="129" t="s">
        <v>468</v>
      </c>
      <c r="AL285" s="149"/>
      <c r="AN285" s="149"/>
      <c r="AP285" s="149"/>
    </row>
    <row r="286" spans="1:42" s="131" customFormat="1" ht="23.25" x14ac:dyDescent="0.25">
      <c r="A286" s="196"/>
      <c r="B286" s="159" t="s">
        <v>467</v>
      </c>
      <c r="C286" s="441" t="s">
        <v>466</v>
      </c>
      <c r="D286" s="441"/>
      <c r="E286" s="441"/>
      <c r="F286" s="195" t="s">
        <v>3</v>
      </c>
      <c r="G286" s="194">
        <v>36</v>
      </c>
      <c r="H286" s="174"/>
      <c r="I286" s="194">
        <v>36</v>
      </c>
      <c r="J286" s="193"/>
      <c r="K286" s="174"/>
      <c r="L286" s="192">
        <v>973.7</v>
      </c>
      <c r="M286" s="174"/>
      <c r="N286" s="191">
        <v>31947.07</v>
      </c>
      <c r="AF286" s="171"/>
      <c r="AG286" s="149"/>
      <c r="AJ286" s="129" t="s">
        <v>466</v>
      </c>
      <c r="AL286" s="149"/>
      <c r="AN286" s="149"/>
      <c r="AP286" s="149"/>
    </row>
    <row r="287" spans="1:42" s="131" customFormat="1" ht="15" x14ac:dyDescent="0.25">
      <c r="A287" s="183"/>
      <c r="B287" s="152"/>
      <c r="C287" s="446" t="s">
        <v>93</v>
      </c>
      <c r="D287" s="446"/>
      <c r="E287" s="446"/>
      <c r="F287" s="182"/>
      <c r="G287" s="180"/>
      <c r="H287" s="180"/>
      <c r="I287" s="180"/>
      <c r="J287" s="181"/>
      <c r="K287" s="180"/>
      <c r="L287" s="190">
        <v>5679.91</v>
      </c>
      <c r="M287" s="178"/>
      <c r="N287" s="189">
        <v>186357.91</v>
      </c>
      <c r="AF287" s="171"/>
      <c r="AG287" s="149"/>
      <c r="AL287" s="149" t="s">
        <v>93</v>
      </c>
      <c r="AN287" s="149"/>
      <c r="AP287" s="149"/>
    </row>
    <row r="288" spans="1:42" s="131" customFormat="1" ht="45.75" x14ac:dyDescent="0.25">
      <c r="A288" s="187" t="s">
        <v>358</v>
      </c>
      <c r="B288" s="166" t="s">
        <v>542</v>
      </c>
      <c r="C288" s="446" t="s">
        <v>541</v>
      </c>
      <c r="D288" s="446"/>
      <c r="E288" s="446"/>
      <c r="F288" s="182" t="s">
        <v>137</v>
      </c>
      <c r="G288" s="180">
        <v>5</v>
      </c>
      <c r="H288" s="186">
        <v>1</v>
      </c>
      <c r="I288" s="186">
        <v>5</v>
      </c>
      <c r="J288" s="181"/>
      <c r="K288" s="180"/>
      <c r="L288" s="181"/>
      <c r="M288" s="180"/>
      <c r="N288" s="207"/>
      <c r="AF288" s="171"/>
      <c r="AG288" s="149" t="s">
        <v>541</v>
      </c>
      <c r="AL288" s="149"/>
      <c r="AN288" s="149"/>
      <c r="AP288" s="149"/>
    </row>
    <row r="289" spans="1:42" s="131" customFormat="1" ht="34.5" x14ac:dyDescent="0.25">
      <c r="A289" s="206"/>
      <c r="B289" s="159" t="s">
        <v>471</v>
      </c>
      <c r="C289" s="439" t="s">
        <v>470</v>
      </c>
      <c r="D289" s="439"/>
      <c r="E289" s="439"/>
      <c r="F289" s="439"/>
      <c r="G289" s="439"/>
      <c r="H289" s="439"/>
      <c r="I289" s="439"/>
      <c r="J289" s="439"/>
      <c r="K289" s="439"/>
      <c r="L289" s="439"/>
      <c r="M289" s="439"/>
      <c r="N289" s="440"/>
      <c r="AF289" s="171"/>
      <c r="AG289" s="149"/>
      <c r="AH289" s="129" t="s">
        <v>470</v>
      </c>
      <c r="AL289" s="149"/>
      <c r="AN289" s="149"/>
      <c r="AP289" s="149"/>
    </row>
    <row r="290" spans="1:42" s="131" customFormat="1" ht="15" x14ac:dyDescent="0.25">
      <c r="A290" s="200"/>
      <c r="B290" s="159" t="s">
        <v>114</v>
      </c>
      <c r="C290" s="441" t="s">
        <v>113</v>
      </c>
      <c r="D290" s="441"/>
      <c r="E290" s="441"/>
      <c r="F290" s="195"/>
      <c r="G290" s="174"/>
      <c r="H290" s="174"/>
      <c r="I290" s="174"/>
      <c r="J290" s="192">
        <v>16.91</v>
      </c>
      <c r="K290" s="204">
        <v>1.2</v>
      </c>
      <c r="L290" s="192">
        <v>101.46</v>
      </c>
      <c r="M290" s="205">
        <v>32.81</v>
      </c>
      <c r="N290" s="191">
        <v>3328.9</v>
      </c>
      <c r="AF290" s="171"/>
      <c r="AG290" s="149"/>
      <c r="AI290" s="129" t="s">
        <v>113</v>
      </c>
      <c r="AL290" s="149"/>
      <c r="AN290" s="149"/>
      <c r="AP290" s="149"/>
    </row>
    <row r="291" spans="1:42" s="131" customFormat="1" ht="15" x14ac:dyDescent="0.25">
      <c r="A291" s="196"/>
      <c r="B291" s="159"/>
      <c r="C291" s="441" t="s">
        <v>110</v>
      </c>
      <c r="D291" s="441"/>
      <c r="E291" s="441"/>
      <c r="F291" s="195" t="s">
        <v>111</v>
      </c>
      <c r="G291" s="204">
        <v>1.8</v>
      </c>
      <c r="H291" s="204">
        <v>1.2</v>
      </c>
      <c r="I291" s="204">
        <v>10.8</v>
      </c>
      <c r="J291" s="193"/>
      <c r="K291" s="174"/>
      <c r="L291" s="193"/>
      <c r="M291" s="174"/>
      <c r="N291" s="201"/>
      <c r="AF291" s="171"/>
      <c r="AG291" s="149"/>
      <c r="AJ291" s="129" t="s">
        <v>110</v>
      </c>
      <c r="AL291" s="149"/>
      <c r="AN291" s="149"/>
      <c r="AP291" s="149"/>
    </row>
    <row r="292" spans="1:42" s="131" customFormat="1" ht="15" x14ac:dyDescent="0.25">
      <c r="A292" s="200"/>
      <c r="B292" s="159"/>
      <c r="C292" s="448" t="s">
        <v>109</v>
      </c>
      <c r="D292" s="448"/>
      <c r="E292" s="448"/>
      <c r="F292" s="199"/>
      <c r="G292" s="178"/>
      <c r="H292" s="178"/>
      <c r="I292" s="178"/>
      <c r="J292" s="198">
        <v>16.91</v>
      </c>
      <c r="K292" s="178"/>
      <c r="L292" s="198">
        <v>101.46</v>
      </c>
      <c r="M292" s="178"/>
      <c r="N292" s="197">
        <v>3328.9</v>
      </c>
      <c r="AF292" s="171"/>
      <c r="AG292" s="149"/>
      <c r="AK292" s="129" t="s">
        <v>109</v>
      </c>
      <c r="AL292" s="149"/>
      <c r="AN292" s="149"/>
      <c r="AP292" s="149"/>
    </row>
    <row r="293" spans="1:42" s="131" customFormat="1" ht="15" x14ac:dyDescent="0.25">
      <c r="A293" s="196"/>
      <c r="B293" s="159"/>
      <c r="C293" s="441" t="s">
        <v>108</v>
      </c>
      <c r="D293" s="441"/>
      <c r="E293" s="441"/>
      <c r="F293" s="195"/>
      <c r="G293" s="174"/>
      <c r="H293" s="174"/>
      <c r="I293" s="174"/>
      <c r="J293" s="193"/>
      <c r="K293" s="174"/>
      <c r="L293" s="192">
        <v>101.46</v>
      </c>
      <c r="M293" s="174"/>
      <c r="N293" s="191">
        <v>3328.9</v>
      </c>
      <c r="AF293" s="171"/>
      <c r="AG293" s="149"/>
      <c r="AJ293" s="129" t="s">
        <v>108</v>
      </c>
      <c r="AL293" s="149"/>
      <c r="AN293" s="149"/>
      <c r="AP293" s="149"/>
    </row>
    <row r="294" spans="1:42" s="131" customFormat="1" ht="23.25" x14ac:dyDescent="0.25">
      <c r="A294" s="196"/>
      <c r="B294" s="159" t="s">
        <v>469</v>
      </c>
      <c r="C294" s="441" t="s">
        <v>468</v>
      </c>
      <c r="D294" s="441"/>
      <c r="E294" s="441"/>
      <c r="F294" s="195" t="s">
        <v>3</v>
      </c>
      <c r="G294" s="194">
        <v>74</v>
      </c>
      <c r="H294" s="174"/>
      <c r="I294" s="194">
        <v>74</v>
      </c>
      <c r="J294" s="193"/>
      <c r="K294" s="174"/>
      <c r="L294" s="192">
        <v>75.08</v>
      </c>
      <c r="M294" s="174"/>
      <c r="N294" s="191">
        <v>2463.39</v>
      </c>
      <c r="AF294" s="171"/>
      <c r="AG294" s="149"/>
      <c r="AJ294" s="129" t="s">
        <v>468</v>
      </c>
      <c r="AL294" s="149"/>
      <c r="AN294" s="149"/>
      <c r="AP294" s="149"/>
    </row>
    <row r="295" spans="1:42" s="131" customFormat="1" ht="23.25" x14ac:dyDescent="0.25">
      <c r="A295" s="196"/>
      <c r="B295" s="159" t="s">
        <v>467</v>
      </c>
      <c r="C295" s="441" t="s">
        <v>466</v>
      </c>
      <c r="D295" s="441"/>
      <c r="E295" s="441"/>
      <c r="F295" s="195" t="s">
        <v>3</v>
      </c>
      <c r="G295" s="194">
        <v>36</v>
      </c>
      <c r="H295" s="174"/>
      <c r="I295" s="194">
        <v>36</v>
      </c>
      <c r="J295" s="193"/>
      <c r="K295" s="174"/>
      <c r="L295" s="192">
        <v>36.53</v>
      </c>
      <c r="M295" s="174"/>
      <c r="N295" s="191">
        <v>1198.4000000000001</v>
      </c>
      <c r="AF295" s="171"/>
      <c r="AG295" s="149"/>
      <c r="AJ295" s="129" t="s">
        <v>466</v>
      </c>
      <c r="AL295" s="149"/>
      <c r="AN295" s="149"/>
      <c r="AP295" s="149"/>
    </row>
    <row r="296" spans="1:42" s="131" customFormat="1" ht="15" x14ac:dyDescent="0.25">
      <c r="A296" s="183"/>
      <c r="B296" s="152"/>
      <c r="C296" s="446" t="s">
        <v>93</v>
      </c>
      <c r="D296" s="446"/>
      <c r="E296" s="446"/>
      <c r="F296" s="182"/>
      <c r="G296" s="180"/>
      <c r="H296" s="180"/>
      <c r="I296" s="180"/>
      <c r="J296" s="181"/>
      <c r="K296" s="180"/>
      <c r="L296" s="179">
        <v>213.07</v>
      </c>
      <c r="M296" s="178"/>
      <c r="N296" s="189">
        <v>6990.69</v>
      </c>
      <c r="AF296" s="171"/>
      <c r="AG296" s="149"/>
      <c r="AL296" s="149" t="s">
        <v>93</v>
      </c>
      <c r="AN296" s="149"/>
      <c r="AP296" s="149"/>
    </row>
    <row r="297" spans="1:42" s="131" customFormat="1" ht="45.75" x14ac:dyDescent="0.25">
      <c r="A297" s="187" t="s">
        <v>356</v>
      </c>
      <c r="B297" s="166" t="s">
        <v>542</v>
      </c>
      <c r="C297" s="446" t="s">
        <v>541</v>
      </c>
      <c r="D297" s="446"/>
      <c r="E297" s="446"/>
      <c r="F297" s="182" t="s">
        <v>137</v>
      </c>
      <c r="G297" s="180">
        <v>16</v>
      </c>
      <c r="H297" s="186">
        <v>1</v>
      </c>
      <c r="I297" s="186">
        <v>16</v>
      </c>
      <c r="J297" s="181"/>
      <c r="K297" s="180"/>
      <c r="L297" s="181"/>
      <c r="M297" s="180"/>
      <c r="N297" s="207"/>
      <c r="AF297" s="171"/>
      <c r="AG297" s="149" t="s">
        <v>541</v>
      </c>
      <c r="AL297" s="149"/>
      <c r="AN297" s="149"/>
      <c r="AP297" s="149"/>
    </row>
    <row r="298" spans="1:42" s="131" customFormat="1" ht="34.5" x14ac:dyDescent="0.25">
      <c r="A298" s="206"/>
      <c r="B298" s="159" t="s">
        <v>471</v>
      </c>
      <c r="C298" s="439" t="s">
        <v>470</v>
      </c>
      <c r="D298" s="439"/>
      <c r="E298" s="439"/>
      <c r="F298" s="439"/>
      <c r="G298" s="439"/>
      <c r="H298" s="439"/>
      <c r="I298" s="439"/>
      <c r="J298" s="439"/>
      <c r="K298" s="439"/>
      <c r="L298" s="439"/>
      <c r="M298" s="439"/>
      <c r="N298" s="440"/>
      <c r="AF298" s="171"/>
      <c r="AG298" s="149"/>
      <c r="AH298" s="129" t="s">
        <v>470</v>
      </c>
      <c r="AL298" s="149"/>
      <c r="AN298" s="149"/>
      <c r="AP298" s="149"/>
    </row>
    <row r="299" spans="1:42" s="131" customFormat="1" ht="15" x14ac:dyDescent="0.25">
      <c r="A299" s="206"/>
      <c r="B299" s="159" t="s">
        <v>566</v>
      </c>
      <c r="C299" s="439" t="s">
        <v>565</v>
      </c>
      <c r="D299" s="439"/>
      <c r="E299" s="439"/>
      <c r="F299" s="439"/>
      <c r="G299" s="439"/>
      <c r="H299" s="439"/>
      <c r="I299" s="439"/>
      <c r="J299" s="439"/>
      <c r="K299" s="439"/>
      <c r="L299" s="439"/>
      <c r="M299" s="439"/>
      <c r="N299" s="440"/>
      <c r="AF299" s="171"/>
      <c r="AG299" s="149"/>
      <c r="AH299" s="129" t="s">
        <v>565</v>
      </c>
      <c r="AL299" s="149"/>
      <c r="AN299" s="149"/>
      <c r="AP299" s="149"/>
    </row>
    <row r="300" spans="1:42" s="131" customFormat="1" ht="15" x14ac:dyDescent="0.25">
      <c r="A300" s="200"/>
      <c r="B300" s="159" t="s">
        <v>114</v>
      </c>
      <c r="C300" s="441" t="s">
        <v>113</v>
      </c>
      <c r="D300" s="441"/>
      <c r="E300" s="441"/>
      <c r="F300" s="195"/>
      <c r="G300" s="174"/>
      <c r="H300" s="174"/>
      <c r="I300" s="174"/>
      <c r="J300" s="192">
        <v>16.91</v>
      </c>
      <c r="K300" s="205">
        <v>0.96</v>
      </c>
      <c r="L300" s="192">
        <v>259.74</v>
      </c>
      <c r="M300" s="205">
        <v>32.81</v>
      </c>
      <c r="N300" s="191">
        <v>8522.07</v>
      </c>
      <c r="AF300" s="171"/>
      <c r="AG300" s="149"/>
      <c r="AI300" s="129" t="s">
        <v>113</v>
      </c>
      <c r="AL300" s="149"/>
      <c r="AN300" s="149"/>
      <c r="AP300" s="149"/>
    </row>
    <row r="301" spans="1:42" s="131" customFormat="1" ht="15" x14ac:dyDescent="0.25">
      <c r="A301" s="196"/>
      <c r="B301" s="159"/>
      <c r="C301" s="441" t="s">
        <v>110</v>
      </c>
      <c r="D301" s="441"/>
      <c r="E301" s="441"/>
      <c r="F301" s="195" t="s">
        <v>111</v>
      </c>
      <c r="G301" s="204">
        <v>1.8</v>
      </c>
      <c r="H301" s="205">
        <v>0.96</v>
      </c>
      <c r="I301" s="203">
        <v>27.648</v>
      </c>
      <c r="J301" s="193"/>
      <c r="K301" s="174"/>
      <c r="L301" s="193"/>
      <c r="M301" s="174"/>
      <c r="N301" s="201"/>
      <c r="AF301" s="171"/>
      <c r="AG301" s="149"/>
      <c r="AJ301" s="129" t="s">
        <v>110</v>
      </c>
      <c r="AL301" s="149"/>
      <c r="AN301" s="149"/>
      <c r="AP301" s="149"/>
    </row>
    <row r="302" spans="1:42" s="131" customFormat="1" ht="15" x14ac:dyDescent="0.25">
      <c r="A302" s="200"/>
      <c r="B302" s="159"/>
      <c r="C302" s="448" t="s">
        <v>109</v>
      </c>
      <c r="D302" s="448"/>
      <c r="E302" s="448"/>
      <c r="F302" s="199"/>
      <c r="G302" s="178"/>
      <c r="H302" s="178"/>
      <c r="I302" s="178"/>
      <c r="J302" s="198">
        <v>16.91</v>
      </c>
      <c r="K302" s="178"/>
      <c r="L302" s="198">
        <v>259.74</v>
      </c>
      <c r="M302" s="178"/>
      <c r="N302" s="197">
        <v>8522.07</v>
      </c>
      <c r="AF302" s="171"/>
      <c r="AG302" s="149"/>
      <c r="AK302" s="129" t="s">
        <v>109</v>
      </c>
      <c r="AL302" s="149"/>
      <c r="AN302" s="149"/>
      <c r="AP302" s="149"/>
    </row>
    <row r="303" spans="1:42" s="131" customFormat="1" ht="15" x14ac:dyDescent="0.25">
      <c r="A303" s="196"/>
      <c r="B303" s="159"/>
      <c r="C303" s="441" t="s">
        <v>108</v>
      </c>
      <c r="D303" s="441"/>
      <c r="E303" s="441"/>
      <c r="F303" s="195"/>
      <c r="G303" s="174"/>
      <c r="H303" s="174"/>
      <c r="I303" s="174"/>
      <c r="J303" s="193"/>
      <c r="K303" s="174"/>
      <c r="L303" s="192">
        <v>259.74</v>
      </c>
      <c r="M303" s="174"/>
      <c r="N303" s="191">
        <v>8522.07</v>
      </c>
      <c r="AF303" s="171"/>
      <c r="AG303" s="149"/>
      <c r="AJ303" s="129" t="s">
        <v>108</v>
      </c>
      <c r="AL303" s="149"/>
      <c r="AN303" s="149"/>
      <c r="AP303" s="149"/>
    </row>
    <row r="304" spans="1:42" s="131" customFormat="1" ht="23.25" x14ac:dyDescent="0.25">
      <c r="A304" s="196"/>
      <c r="B304" s="159" t="s">
        <v>469</v>
      </c>
      <c r="C304" s="441" t="s">
        <v>468</v>
      </c>
      <c r="D304" s="441"/>
      <c r="E304" s="441"/>
      <c r="F304" s="195" t="s">
        <v>3</v>
      </c>
      <c r="G304" s="194">
        <v>74</v>
      </c>
      <c r="H304" s="174"/>
      <c r="I304" s="194">
        <v>74</v>
      </c>
      <c r="J304" s="193"/>
      <c r="K304" s="174"/>
      <c r="L304" s="192">
        <v>192.21</v>
      </c>
      <c r="M304" s="174"/>
      <c r="N304" s="191">
        <v>6306.33</v>
      </c>
      <c r="AF304" s="171"/>
      <c r="AG304" s="149"/>
      <c r="AJ304" s="129" t="s">
        <v>468</v>
      </c>
      <c r="AL304" s="149"/>
      <c r="AN304" s="149"/>
      <c r="AP304" s="149"/>
    </row>
    <row r="305" spans="1:42" s="131" customFormat="1" ht="23.25" x14ac:dyDescent="0.25">
      <c r="A305" s="196"/>
      <c r="B305" s="159" t="s">
        <v>467</v>
      </c>
      <c r="C305" s="441" t="s">
        <v>466</v>
      </c>
      <c r="D305" s="441"/>
      <c r="E305" s="441"/>
      <c r="F305" s="195" t="s">
        <v>3</v>
      </c>
      <c r="G305" s="194">
        <v>36</v>
      </c>
      <c r="H305" s="174"/>
      <c r="I305" s="194">
        <v>36</v>
      </c>
      <c r="J305" s="193"/>
      <c r="K305" s="174"/>
      <c r="L305" s="192">
        <v>93.51</v>
      </c>
      <c r="M305" s="174"/>
      <c r="N305" s="191">
        <v>3067.95</v>
      </c>
      <c r="AF305" s="171"/>
      <c r="AG305" s="149"/>
      <c r="AJ305" s="129" t="s">
        <v>466</v>
      </c>
      <c r="AL305" s="149"/>
      <c r="AN305" s="149"/>
      <c r="AP305" s="149"/>
    </row>
    <row r="306" spans="1:42" s="131" customFormat="1" ht="15" x14ac:dyDescent="0.25">
      <c r="A306" s="183"/>
      <c r="B306" s="152"/>
      <c r="C306" s="446" t="s">
        <v>93</v>
      </c>
      <c r="D306" s="446"/>
      <c r="E306" s="446"/>
      <c r="F306" s="182"/>
      <c r="G306" s="180"/>
      <c r="H306" s="180"/>
      <c r="I306" s="180"/>
      <c r="J306" s="181"/>
      <c r="K306" s="180"/>
      <c r="L306" s="179">
        <v>545.46</v>
      </c>
      <c r="M306" s="178"/>
      <c r="N306" s="189">
        <v>17896.349999999999</v>
      </c>
      <c r="AF306" s="171"/>
      <c r="AG306" s="149"/>
      <c r="AL306" s="149" t="s">
        <v>93</v>
      </c>
      <c r="AN306" s="149"/>
      <c r="AP306" s="149"/>
    </row>
    <row r="307" spans="1:42" s="131" customFormat="1" ht="34.5" x14ac:dyDescent="0.25">
      <c r="A307" s="187" t="s">
        <v>352</v>
      </c>
      <c r="B307" s="166" t="s">
        <v>554</v>
      </c>
      <c r="C307" s="446" t="s">
        <v>609</v>
      </c>
      <c r="D307" s="446"/>
      <c r="E307" s="446"/>
      <c r="F307" s="182" t="s">
        <v>553</v>
      </c>
      <c r="G307" s="180">
        <v>6</v>
      </c>
      <c r="H307" s="186">
        <v>1</v>
      </c>
      <c r="I307" s="186">
        <v>6</v>
      </c>
      <c r="J307" s="181"/>
      <c r="K307" s="180"/>
      <c r="L307" s="181"/>
      <c r="M307" s="180"/>
      <c r="N307" s="207"/>
      <c r="AF307" s="171"/>
      <c r="AG307" s="149" t="s">
        <v>609</v>
      </c>
      <c r="AL307" s="149"/>
      <c r="AN307" s="149"/>
      <c r="AP307" s="149"/>
    </row>
    <row r="308" spans="1:42" s="131" customFormat="1" ht="34.5" x14ac:dyDescent="0.25">
      <c r="A308" s="206"/>
      <c r="B308" s="159" t="s">
        <v>471</v>
      </c>
      <c r="C308" s="439" t="s">
        <v>470</v>
      </c>
      <c r="D308" s="439"/>
      <c r="E308" s="439"/>
      <c r="F308" s="439"/>
      <c r="G308" s="439"/>
      <c r="H308" s="439"/>
      <c r="I308" s="439"/>
      <c r="J308" s="439"/>
      <c r="K308" s="439"/>
      <c r="L308" s="439"/>
      <c r="M308" s="439"/>
      <c r="N308" s="440"/>
      <c r="AF308" s="171"/>
      <c r="AG308" s="149"/>
      <c r="AH308" s="129" t="s">
        <v>470</v>
      </c>
      <c r="AL308" s="149"/>
      <c r="AN308" s="149"/>
      <c r="AP308" s="149"/>
    </row>
    <row r="309" spans="1:42" s="131" customFormat="1" ht="15" x14ac:dyDescent="0.25">
      <c r="A309" s="200"/>
      <c r="B309" s="159" t="s">
        <v>114</v>
      </c>
      <c r="C309" s="441" t="s">
        <v>113</v>
      </c>
      <c r="D309" s="441"/>
      <c r="E309" s="441"/>
      <c r="F309" s="195"/>
      <c r="G309" s="174"/>
      <c r="H309" s="174"/>
      <c r="I309" s="174"/>
      <c r="J309" s="192">
        <v>148.56</v>
      </c>
      <c r="K309" s="204">
        <v>1.2</v>
      </c>
      <c r="L309" s="208">
        <v>1069.6300000000001</v>
      </c>
      <c r="M309" s="205">
        <v>32.81</v>
      </c>
      <c r="N309" s="191">
        <v>35094.559999999998</v>
      </c>
      <c r="AF309" s="171"/>
      <c r="AG309" s="149"/>
      <c r="AI309" s="129" t="s">
        <v>113</v>
      </c>
      <c r="AL309" s="149"/>
      <c r="AN309" s="149"/>
      <c r="AP309" s="149"/>
    </row>
    <row r="310" spans="1:42" s="131" customFormat="1" ht="15" x14ac:dyDescent="0.25">
      <c r="A310" s="196"/>
      <c r="B310" s="159"/>
      <c r="C310" s="441" t="s">
        <v>110</v>
      </c>
      <c r="D310" s="441"/>
      <c r="E310" s="441"/>
      <c r="F310" s="195" t="s">
        <v>111</v>
      </c>
      <c r="G310" s="205">
        <v>12.96</v>
      </c>
      <c r="H310" s="204">
        <v>1.2</v>
      </c>
      <c r="I310" s="203">
        <v>93.311999999999998</v>
      </c>
      <c r="J310" s="193"/>
      <c r="K310" s="174"/>
      <c r="L310" s="193"/>
      <c r="M310" s="174"/>
      <c r="N310" s="201"/>
      <c r="AF310" s="171"/>
      <c r="AG310" s="149"/>
      <c r="AJ310" s="129" t="s">
        <v>110</v>
      </c>
      <c r="AL310" s="149"/>
      <c r="AN310" s="149"/>
      <c r="AP310" s="149"/>
    </row>
    <row r="311" spans="1:42" s="131" customFormat="1" ht="15" x14ac:dyDescent="0.25">
      <c r="A311" s="200"/>
      <c r="B311" s="159"/>
      <c r="C311" s="448" t="s">
        <v>109</v>
      </c>
      <c r="D311" s="448"/>
      <c r="E311" s="448"/>
      <c r="F311" s="199"/>
      <c r="G311" s="178"/>
      <c r="H311" s="178"/>
      <c r="I311" s="178"/>
      <c r="J311" s="198">
        <v>148.56</v>
      </c>
      <c r="K311" s="178"/>
      <c r="L311" s="209">
        <v>1069.6300000000001</v>
      </c>
      <c r="M311" s="178"/>
      <c r="N311" s="197">
        <v>35094.559999999998</v>
      </c>
      <c r="AF311" s="171"/>
      <c r="AG311" s="149"/>
      <c r="AK311" s="129" t="s">
        <v>109</v>
      </c>
      <c r="AL311" s="149"/>
      <c r="AN311" s="149"/>
      <c r="AP311" s="149"/>
    </row>
    <row r="312" spans="1:42" s="131" customFormat="1" ht="15" x14ac:dyDescent="0.25">
      <c r="A312" s="196"/>
      <c r="B312" s="159"/>
      <c r="C312" s="441" t="s">
        <v>108</v>
      </c>
      <c r="D312" s="441"/>
      <c r="E312" s="441"/>
      <c r="F312" s="195"/>
      <c r="G312" s="174"/>
      <c r="H312" s="174"/>
      <c r="I312" s="174"/>
      <c r="J312" s="193"/>
      <c r="K312" s="174"/>
      <c r="L312" s="208">
        <v>1069.6300000000001</v>
      </c>
      <c r="M312" s="174"/>
      <c r="N312" s="191">
        <v>35094.559999999998</v>
      </c>
      <c r="AF312" s="171"/>
      <c r="AG312" s="149"/>
      <c r="AJ312" s="129" t="s">
        <v>108</v>
      </c>
      <c r="AL312" s="149"/>
      <c r="AN312" s="149"/>
      <c r="AP312" s="149"/>
    </row>
    <row r="313" spans="1:42" s="131" customFormat="1" ht="23.25" x14ac:dyDescent="0.25">
      <c r="A313" s="196"/>
      <c r="B313" s="159" t="s">
        <v>469</v>
      </c>
      <c r="C313" s="441" t="s">
        <v>468</v>
      </c>
      <c r="D313" s="441"/>
      <c r="E313" s="441"/>
      <c r="F313" s="195" t="s">
        <v>3</v>
      </c>
      <c r="G313" s="194">
        <v>74</v>
      </c>
      <c r="H313" s="174"/>
      <c r="I313" s="194">
        <v>74</v>
      </c>
      <c r="J313" s="193"/>
      <c r="K313" s="174"/>
      <c r="L313" s="192">
        <v>791.53</v>
      </c>
      <c r="M313" s="174"/>
      <c r="N313" s="191">
        <v>25969.97</v>
      </c>
      <c r="AF313" s="171"/>
      <c r="AG313" s="149"/>
      <c r="AJ313" s="129" t="s">
        <v>468</v>
      </c>
      <c r="AL313" s="149"/>
      <c r="AN313" s="149"/>
      <c r="AP313" s="149"/>
    </row>
    <row r="314" spans="1:42" s="131" customFormat="1" ht="23.25" x14ac:dyDescent="0.25">
      <c r="A314" s="196"/>
      <c r="B314" s="159" t="s">
        <v>467</v>
      </c>
      <c r="C314" s="441" t="s">
        <v>466</v>
      </c>
      <c r="D314" s="441"/>
      <c r="E314" s="441"/>
      <c r="F314" s="195" t="s">
        <v>3</v>
      </c>
      <c r="G314" s="194">
        <v>36</v>
      </c>
      <c r="H314" s="174"/>
      <c r="I314" s="194">
        <v>36</v>
      </c>
      <c r="J314" s="193"/>
      <c r="K314" s="174"/>
      <c r="L314" s="192">
        <v>385.07</v>
      </c>
      <c r="M314" s="174"/>
      <c r="N314" s="191">
        <v>12634.04</v>
      </c>
      <c r="AF314" s="171"/>
      <c r="AG314" s="149"/>
      <c r="AJ314" s="129" t="s">
        <v>466</v>
      </c>
      <c r="AL314" s="149"/>
      <c r="AN314" s="149"/>
      <c r="AP314" s="149"/>
    </row>
    <row r="315" spans="1:42" s="131" customFormat="1" ht="15" x14ac:dyDescent="0.25">
      <c r="A315" s="183"/>
      <c r="B315" s="152"/>
      <c r="C315" s="446" t="s">
        <v>93</v>
      </c>
      <c r="D315" s="446"/>
      <c r="E315" s="446"/>
      <c r="F315" s="182"/>
      <c r="G315" s="180"/>
      <c r="H315" s="180"/>
      <c r="I315" s="180"/>
      <c r="J315" s="181"/>
      <c r="K315" s="180"/>
      <c r="L315" s="190">
        <v>2246.23</v>
      </c>
      <c r="M315" s="178"/>
      <c r="N315" s="189">
        <v>73698.570000000007</v>
      </c>
      <c r="AF315" s="171"/>
      <c r="AG315" s="149"/>
      <c r="AL315" s="149" t="s">
        <v>93</v>
      </c>
      <c r="AN315" s="149"/>
      <c r="AP315" s="149"/>
    </row>
    <row r="316" spans="1:42" s="131" customFormat="1" ht="45.75" x14ac:dyDescent="0.25">
      <c r="A316" s="187" t="s">
        <v>349</v>
      </c>
      <c r="B316" s="166" t="s">
        <v>515</v>
      </c>
      <c r="C316" s="446" t="s">
        <v>608</v>
      </c>
      <c r="D316" s="446"/>
      <c r="E316" s="446"/>
      <c r="F316" s="182" t="s">
        <v>514</v>
      </c>
      <c r="G316" s="180">
        <v>8</v>
      </c>
      <c r="H316" s="186">
        <v>1</v>
      </c>
      <c r="I316" s="186">
        <v>8</v>
      </c>
      <c r="J316" s="181"/>
      <c r="K316" s="180"/>
      <c r="L316" s="181"/>
      <c r="M316" s="180"/>
      <c r="N316" s="207"/>
      <c r="AF316" s="171"/>
      <c r="AG316" s="149" t="s">
        <v>608</v>
      </c>
      <c r="AL316" s="149"/>
      <c r="AN316" s="149"/>
      <c r="AP316" s="149"/>
    </row>
    <row r="317" spans="1:42" s="131" customFormat="1" ht="34.5" x14ac:dyDescent="0.25">
      <c r="A317" s="206"/>
      <c r="B317" s="159" t="s">
        <v>471</v>
      </c>
      <c r="C317" s="439" t="s">
        <v>470</v>
      </c>
      <c r="D317" s="439"/>
      <c r="E317" s="439"/>
      <c r="F317" s="439"/>
      <c r="G317" s="439"/>
      <c r="H317" s="439"/>
      <c r="I317" s="439"/>
      <c r="J317" s="439"/>
      <c r="K317" s="439"/>
      <c r="L317" s="439"/>
      <c r="M317" s="439"/>
      <c r="N317" s="440"/>
      <c r="AF317" s="171"/>
      <c r="AG317" s="149"/>
      <c r="AH317" s="129" t="s">
        <v>470</v>
      </c>
      <c r="AL317" s="149"/>
      <c r="AN317" s="149"/>
      <c r="AP317" s="149"/>
    </row>
    <row r="318" spans="1:42" s="131" customFormat="1" ht="15" x14ac:dyDescent="0.25">
      <c r="A318" s="206"/>
      <c r="B318" s="159" t="s">
        <v>512</v>
      </c>
      <c r="C318" s="439" t="s">
        <v>511</v>
      </c>
      <c r="D318" s="439"/>
      <c r="E318" s="439"/>
      <c r="F318" s="439"/>
      <c r="G318" s="439"/>
      <c r="H318" s="439"/>
      <c r="I318" s="439"/>
      <c r="J318" s="439"/>
      <c r="K318" s="439"/>
      <c r="L318" s="439"/>
      <c r="M318" s="439"/>
      <c r="N318" s="440"/>
      <c r="AF318" s="171"/>
      <c r="AG318" s="149"/>
      <c r="AH318" s="129" t="s">
        <v>511</v>
      </c>
      <c r="AL318" s="149"/>
      <c r="AN318" s="149"/>
      <c r="AP318" s="149"/>
    </row>
    <row r="319" spans="1:42" s="131" customFormat="1" ht="15" x14ac:dyDescent="0.25">
      <c r="A319" s="200"/>
      <c r="B319" s="159" t="s">
        <v>114</v>
      </c>
      <c r="C319" s="441" t="s">
        <v>113</v>
      </c>
      <c r="D319" s="441"/>
      <c r="E319" s="441"/>
      <c r="F319" s="195"/>
      <c r="G319" s="174"/>
      <c r="H319" s="174"/>
      <c r="I319" s="174"/>
      <c r="J319" s="192">
        <v>33.01</v>
      </c>
      <c r="K319" s="205">
        <v>1.56</v>
      </c>
      <c r="L319" s="192">
        <v>411.96</v>
      </c>
      <c r="M319" s="205">
        <v>32.81</v>
      </c>
      <c r="N319" s="191">
        <v>13516.41</v>
      </c>
      <c r="AF319" s="171"/>
      <c r="AG319" s="149"/>
      <c r="AI319" s="129" t="s">
        <v>113</v>
      </c>
      <c r="AL319" s="149"/>
      <c r="AN319" s="149"/>
      <c r="AP319" s="149"/>
    </row>
    <row r="320" spans="1:42" s="131" customFormat="1" ht="15" x14ac:dyDescent="0.25">
      <c r="A320" s="196"/>
      <c r="B320" s="159"/>
      <c r="C320" s="441" t="s">
        <v>110</v>
      </c>
      <c r="D320" s="441"/>
      <c r="E320" s="441"/>
      <c r="F320" s="195" t="s">
        <v>111</v>
      </c>
      <c r="G320" s="205">
        <v>2.88</v>
      </c>
      <c r="H320" s="205">
        <v>1.56</v>
      </c>
      <c r="I320" s="202">
        <v>35.942399999999999</v>
      </c>
      <c r="J320" s="193"/>
      <c r="K320" s="174"/>
      <c r="L320" s="193"/>
      <c r="M320" s="174"/>
      <c r="N320" s="201"/>
      <c r="AF320" s="171"/>
      <c r="AG320" s="149"/>
      <c r="AJ320" s="129" t="s">
        <v>110</v>
      </c>
      <c r="AL320" s="149"/>
      <c r="AN320" s="149"/>
      <c r="AP320" s="149"/>
    </row>
    <row r="321" spans="1:42" s="131" customFormat="1" ht="15" x14ac:dyDescent="0.25">
      <c r="A321" s="200"/>
      <c r="B321" s="159"/>
      <c r="C321" s="448" t="s">
        <v>109</v>
      </c>
      <c r="D321" s="448"/>
      <c r="E321" s="448"/>
      <c r="F321" s="199"/>
      <c r="G321" s="178"/>
      <c r="H321" s="178"/>
      <c r="I321" s="178"/>
      <c r="J321" s="198">
        <v>33.01</v>
      </c>
      <c r="K321" s="178"/>
      <c r="L321" s="198">
        <v>411.96</v>
      </c>
      <c r="M321" s="178"/>
      <c r="N321" s="197">
        <v>13516.41</v>
      </c>
      <c r="AF321" s="171"/>
      <c r="AG321" s="149"/>
      <c r="AK321" s="129" t="s">
        <v>109</v>
      </c>
      <c r="AL321" s="149"/>
      <c r="AN321" s="149"/>
      <c r="AP321" s="149"/>
    </row>
    <row r="322" spans="1:42" s="131" customFormat="1" ht="15" x14ac:dyDescent="0.25">
      <c r="A322" s="196"/>
      <c r="B322" s="159"/>
      <c r="C322" s="441" t="s">
        <v>108</v>
      </c>
      <c r="D322" s="441"/>
      <c r="E322" s="441"/>
      <c r="F322" s="195"/>
      <c r="G322" s="174"/>
      <c r="H322" s="174"/>
      <c r="I322" s="174"/>
      <c r="J322" s="193"/>
      <c r="K322" s="174"/>
      <c r="L322" s="192">
        <v>411.96</v>
      </c>
      <c r="M322" s="174"/>
      <c r="N322" s="191">
        <v>13516.41</v>
      </c>
      <c r="AF322" s="171"/>
      <c r="AG322" s="149"/>
      <c r="AJ322" s="129" t="s">
        <v>108</v>
      </c>
      <c r="AL322" s="149"/>
      <c r="AN322" s="149"/>
      <c r="AP322" s="149"/>
    </row>
    <row r="323" spans="1:42" s="131" customFormat="1" ht="23.25" x14ac:dyDescent="0.25">
      <c r="A323" s="196"/>
      <c r="B323" s="159" t="s">
        <v>469</v>
      </c>
      <c r="C323" s="441" t="s">
        <v>468</v>
      </c>
      <c r="D323" s="441"/>
      <c r="E323" s="441"/>
      <c r="F323" s="195" t="s">
        <v>3</v>
      </c>
      <c r="G323" s="194">
        <v>74</v>
      </c>
      <c r="H323" s="174"/>
      <c r="I323" s="194">
        <v>74</v>
      </c>
      <c r="J323" s="193"/>
      <c r="K323" s="174"/>
      <c r="L323" s="192">
        <v>304.85000000000002</v>
      </c>
      <c r="M323" s="174"/>
      <c r="N323" s="191">
        <v>10002.14</v>
      </c>
      <c r="AF323" s="171"/>
      <c r="AG323" s="149"/>
      <c r="AJ323" s="129" t="s">
        <v>468</v>
      </c>
      <c r="AL323" s="149"/>
      <c r="AN323" s="149"/>
      <c r="AP323" s="149"/>
    </row>
    <row r="324" spans="1:42" s="131" customFormat="1" ht="23.25" x14ac:dyDescent="0.25">
      <c r="A324" s="196"/>
      <c r="B324" s="159" t="s">
        <v>467</v>
      </c>
      <c r="C324" s="441" t="s">
        <v>466</v>
      </c>
      <c r="D324" s="441"/>
      <c r="E324" s="441"/>
      <c r="F324" s="195" t="s">
        <v>3</v>
      </c>
      <c r="G324" s="194">
        <v>36</v>
      </c>
      <c r="H324" s="174"/>
      <c r="I324" s="194">
        <v>36</v>
      </c>
      <c r="J324" s="193"/>
      <c r="K324" s="174"/>
      <c r="L324" s="192">
        <v>148.31</v>
      </c>
      <c r="M324" s="174"/>
      <c r="N324" s="191">
        <v>4865.91</v>
      </c>
      <c r="AF324" s="171"/>
      <c r="AG324" s="149"/>
      <c r="AJ324" s="129" t="s">
        <v>466</v>
      </c>
      <c r="AL324" s="149"/>
      <c r="AN324" s="149"/>
      <c r="AP324" s="149"/>
    </row>
    <row r="325" spans="1:42" s="131" customFormat="1" ht="15" x14ac:dyDescent="0.25">
      <c r="A325" s="183"/>
      <c r="B325" s="152"/>
      <c r="C325" s="446" t="s">
        <v>93</v>
      </c>
      <c r="D325" s="446"/>
      <c r="E325" s="446"/>
      <c r="F325" s="182"/>
      <c r="G325" s="180"/>
      <c r="H325" s="180"/>
      <c r="I325" s="180"/>
      <c r="J325" s="181"/>
      <c r="K325" s="180"/>
      <c r="L325" s="179">
        <v>865.12</v>
      </c>
      <c r="M325" s="178"/>
      <c r="N325" s="189">
        <v>28384.46</v>
      </c>
      <c r="AF325" s="171"/>
      <c r="AG325" s="149"/>
      <c r="AL325" s="149" t="s">
        <v>93</v>
      </c>
      <c r="AN325" s="149"/>
      <c r="AP325" s="149"/>
    </row>
    <row r="326" spans="1:42" s="131" customFormat="1" ht="45.75" x14ac:dyDescent="0.25">
      <c r="A326" s="187" t="s">
        <v>346</v>
      </c>
      <c r="B326" s="166" t="s">
        <v>548</v>
      </c>
      <c r="C326" s="446" t="s">
        <v>547</v>
      </c>
      <c r="D326" s="446"/>
      <c r="E326" s="446"/>
      <c r="F326" s="182" t="s">
        <v>514</v>
      </c>
      <c r="G326" s="180">
        <v>1</v>
      </c>
      <c r="H326" s="186">
        <v>1</v>
      </c>
      <c r="I326" s="186">
        <v>1</v>
      </c>
      <c r="J326" s="181"/>
      <c r="K326" s="180"/>
      <c r="L326" s="181"/>
      <c r="M326" s="180"/>
      <c r="N326" s="207"/>
      <c r="AF326" s="171"/>
      <c r="AG326" s="149" t="s">
        <v>547</v>
      </c>
      <c r="AL326" s="149"/>
      <c r="AN326" s="149"/>
      <c r="AP326" s="149"/>
    </row>
    <row r="327" spans="1:42" s="131" customFormat="1" ht="34.5" x14ac:dyDescent="0.25">
      <c r="A327" s="206"/>
      <c r="B327" s="159" t="s">
        <v>471</v>
      </c>
      <c r="C327" s="439" t="s">
        <v>470</v>
      </c>
      <c r="D327" s="439"/>
      <c r="E327" s="439"/>
      <c r="F327" s="439"/>
      <c r="G327" s="439"/>
      <c r="H327" s="439"/>
      <c r="I327" s="439"/>
      <c r="J327" s="439"/>
      <c r="K327" s="439"/>
      <c r="L327" s="439"/>
      <c r="M327" s="439"/>
      <c r="N327" s="440"/>
      <c r="AF327" s="171"/>
      <c r="AG327" s="149"/>
      <c r="AH327" s="129" t="s">
        <v>470</v>
      </c>
      <c r="AL327" s="149"/>
      <c r="AN327" s="149"/>
      <c r="AP327" s="149"/>
    </row>
    <row r="328" spans="1:42" s="131" customFormat="1" ht="15" x14ac:dyDescent="0.25">
      <c r="A328" s="200"/>
      <c r="B328" s="159" t="s">
        <v>114</v>
      </c>
      <c r="C328" s="441" t="s">
        <v>113</v>
      </c>
      <c r="D328" s="441"/>
      <c r="E328" s="441"/>
      <c r="F328" s="195"/>
      <c r="G328" s="174"/>
      <c r="H328" s="174"/>
      <c r="I328" s="174"/>
      <c r="J328" s="192">
        <v>8.25</v>
      </c>
      <c r="K328" s="204">
        <v>1.2</v>
      </c>
      <c r="L328" s="192">
        <v>9.9</v>
      </c>
      <c r="M328" s="205">
        <v>32.81</v>
      </c>
      <c r="N328" s="211">
        <v>324.82</v>
      </c>
      <c r="AF328" s="171"/>
      <c r="AG328" s="149"/>
      <c r="AI328" s="129" t="s">
        <v>113</v>
      </c>
      <c r="AL328" s="149"/>
      <c r="AN328" s="149"/>
      <c r="AP328" s="149"/>
    </row>
    <row r="329" spans="1:42" s="131" customFormat="1" ht="15" x14ac:dyDescent="0.25">
      <c r="A329" s="196"/>
      <c r="B329" s="159"/>
      <c r="C329" s="441" t="s">
        <v>110</v>
      </c>
      <c r="D329" s="441"/>
      <c r="E329" s="441"/>
      <c r="F329" s="195" t="s">
        <v>111</v>
      </c>
      <c r="G329" s="205">
        <v>0.72</v>
      </c>
      <c r="H329" s="204">
        <v>1.2</v>
      </c>
      <c r="I329" s="203">
        <v>0.86399999999999999</v>
      </c>
      <c r="J329" s="193"/>
      <c r="K329" s="174"/>
      <c r="L329" s="193"/>
      <c r="M329" s="174"/>
      <c r="N329" s="201"/>
      <c r="AF329" s="171"/>
      <c r="AG329" s="149"/>
      <c r="AJ329" s="129" t="s">
        <v>110</v>
      </c>
      <c r="AL329" s="149"/>
      <c r="AN329" s="149"/>
      <c r="AP329" s="149"/>
    </row>
    <row r="330" spans="1:42" s="131" customFormat="1" ht="15" x14ac:dyDescent="0.25">
      <c r="A330" s="200"/>
      <c r="B330" s="159"/>
      <c r="C330" s="448" t="s">
        <v>109</v>
      </c>
      <c r="D330" s="448"/>
      <c r="E330" s="448"/>
      <c r="F330" s="199"/>
      <c r="G330" s="178"/>
      <c r="H330" s="178"/>
      <c r="I330" s="178"/>
      <c r="J330" s="198">
        <v>8.25</v>
      </c>
      <c r="K330" s="178"/>
      <c r="L330" s="198">
        <v>9.9</v>
      </c>
      <c r="M330" s="178"/>
      <c r="N330" s="245">
        <v>324.82</v>
      </c>
      <c r="AF330" s="171"/>
      <c r="AG330" s="149"/>
      <c r="AK330" s="129" t="s">
        <v>109</v>
      </c>
      <c r="AL330" s="149"/>
      <c r="AN330" s="149"/>
      <c r="AP330" s="149"/>
    </row>
    <row r="331" spans="1:42" s="131" customFormat="1" ht="15" x14ac:dyDescent="0.25">
      <c r="A331" s="196"/>
      <c r="B331" s="159"/>
      <c r="C331" s="441" t="s">
        <v>108</v>
      </c>
      <c r="D331" s="441"/>
      <c r="E331" s="441"/>
      <c r="F331" s="195"/>
      <c r="G331" s="174"/>
      <c r="H331" s="174"/>
      <c r="I331" s="174"/>
      <c r="J331" s="193"/>
      <c r="K331" s="174"/>
      <c r="L331" s="192">
        <v>9.9</v>
      </c>
      <c r="M331" s="174"/>
      <c r="N331" s="211">
        <v>324.82</v>
      </c>
      <c r="AF331" s="171"/>
      <c r="AG331" s="149"/>
      <c r="AJ331" s="129" t="s">
        <v>108</v>
      </c>
      <c r="AL331" s="149"/>
      <c r="AN331" s="149"/>
      <c r="AP331" s="149"/>
    </row>
    <row r="332" spans="1:42" s="131" customFormat="1" ht="23.25" x14ac:dyDescent="0.25">
      <c r="A332" s="196"/>
      <c r="B332" s="159" t="s">
        <v>469</v>
      </c>
      <c r="C332" s="441" t="s">
        <v>468</v>
      </c>
      <c r="D332" s="441"/>
      <c r="E332" s="441"/>
      <c r="F332" s="195" t="s">
        <v>3</v>
      </c>
      <c r="G332" s="194">
        <v>74</v>
      </c>
      <c r="H332" s="174"/>
      <c r="I332" s="194">
        <v>74</v>
      </c>
      <c r="J332" s="193"/>
      <c r="K332" s="174"/>
      <c r="L332" s="192">
        <v>7.33</v>
      </c>
      <c r="M332" s="174"/>
      <c r="N332" s="211">
        <v>240.37</v>
      </c>
      <c r="AF332" s="171"/>
      <c r="AG332" s="149"/>
      <c r="AJ332" s="129" t="s">
        <v>468</v>
      </c>
      <c r="AL332" s="149"/>
      <c r="AN332" s="149"/>
      <c r="AP332" s="149"/>
    </row>
    <row r="333" spans="1:42" s="131" customFormat="1" ht="23.25" x14ac:dyDescent="0.25">
      <c r="A333" s="196"/>
      <c r="B333" s="159" t="s">
        <v>467</v>
      </c>
      <c r="C333" s="441" t="s">
        <v>466</v>
      </c>
      <c r="D333" s="441"/>
      <c r="E333" s="441"/>
      <c r="F333" s="195" t="s">
        <v>3</v>
      </c>
      <c r="G333" s="194">
        <v>36</v>
      </c>
      <c r="H333" s="174"/>
      <c r="I333" s="194">
        <v>36</v>
      </c>
      <c r="J333" s="193"/>
      <c r="K333" s="174"/>
      <c r="L333" s="192">
        <v>3.56</v>
      </c>
      <c r="M333" s="174"/>
      <c r="N333" s="211">
        <v>116.94</v>
      </c>
      <c r="AF333" s="171"/>
      <c r="AG333" s="149"/>
      <c r="AJ333" s="129" t="s">
        <v>466</v>
      </c>
      <c r="AL333" s="149"/>
      <c r="AN333" s="149"/>
      <c r="AP333" s="149"/>
    </row>
    <row r="334" spans="1:42" s="131" customFormat="1" ht="15" x14ac:dyDescent="0.25">
      <c r="A334" s="183"/>
      <c r="B334" s="152"/>
      <c r="C334" s="446" t="s">
        <v>93</v>
      </c>
      <c r="D334" s="446"/>
      <c r="E334" s="446"/>
      <c r="F334" s="182"/>
      <c r="G334" s="180"/>
      <c r="H334" s="180"/>
      <c r="I334" s="180"/>
      <c r="J334" s="181"/>
      <c r="K334" s="180"/>
      <c r="L334" s="179">
        <v>20.79</v>
      </c>
      <c r="M334" s="178"/>
      <c r="N334" s="177">
        <v>682.13</v>
      </c>
      <c r="AF334" s="171"/>
      <c r="AG334" s="149"/>
      <c r="AL334" s="149" t="s">
        <v>93</v>
      </c>
      <c r="AN334" s="149"/>
      <c r="AP334" s="149"/>
    </row>
    <row r="335" spans="1:42" s="131" customFormat="1" ht="34.5" x14ac:dyDescent="0.25">
      <c r="A335" s="187" t="s">
        <v>344</v>
      </c>
      <c r="B335" s="166" t="s">
        <v>515</v>
      </c>
      <c r="C335" s="446" t="s">
        <v>561</v>
      </c>
      <c r="D335" s="446"/>
      <c r="E335" s="446"/>
      <c r="F335" s="182" t="s">
        <v>514</v>
      </c>
      <c r="G335" s="180">
        <v>2</v>
      </c>
      <c r="H335" s="186">
        <v>1</v>
      </c>
      <c r="I335" s="186">
        <v>2</v>
      </c>
      <c r="J335" s="181"/>
      <c r="K335" s="180"/>
      <c r="L335" s="181"/>
      <c r="M335" s="180"/>
      <c r="N335" s="207"/>
      <c r="AF335" s="171"/>
      <c r="AG335" s="149" t="s">
        <v>561</v>
      </c>
      <c r="AL335" s="149"/>
      <c r="AN335" s="149"/>
      <c r="AP335" s="149"/>
    </row>
    <row r="336" spans="1:42" s="131" customFormat="1" ht="34.5" x14ac:dyDescent="0.25">
      <c r="A336" s="206"/>
      <c r="B336" s="159" t="s">
        <v>471</v>
      </c>
      <c r="C336" s="439" t="s">
        <v>470</v>
      </c>
      <c r="D336" s="439"/>
      <c r="E336" s="439"/>
      <c r="F336" s="439"/>
      <c r="G336" s="439"/>
      <c r="H336" s="439"/>
      <c r="I336" s="439"/>
      <c r="J336" s="439"/>
      <c r="K336" s="439"/>
      <c r="L336" s="439"/>
      <c r="M336" s="439"/>
      <c r="N336" s="440"/>
      <c r="AF336" s="171"/>
      <c r="AG336" s="149"/>
      <c r="AH336" s="129" t="s">
        <v>470</v>
      </c>
      <c r="AL336" s="149"/>
      <c r="AN336" s="149"/>
      <c r="AP336" s="149"/>
    </row>
    <row r="337" spans="1:42" s="131" customFormat="1" ht="15" x14ac:dyDescent="0.25">
      <c r="A337" s="206"/>
      <c r="B337" s="159" t="s">
        <v>512</v>
      </c>
      <c r="C337" s="439" t="s">
        <v>520</v>
      </c>
      <c r="D337" s="439"/>
      <c r="E337" s="439"/>
      <c r="F337" s="439"/>
      <c r="G337" s="439"/>
      <c r="H337" s="439"/>
      <c r="I337" s="439"/>
      <c r="J337" s="439"/>
      <c r="K337" s="439"/>
      <c r="L337" s="439"/>
      <c r="M337" s="439"/>
      <c r="N337" s="440"/>
      <c r="AF337" s="171"/>
      <c r="AG337" s="149"/>
      <c r="AH337" s="129" t="s">
        <v>520</v>
      </c>
      <c r="AL337" s="149"/>
      <c r="AN337" s="149"/>
      <c r="AP337" s="149"/>
    </row>
    <row r="338" spans="1:42" s="131" customFormat="1" ht="15" x14ac:dyDescent="0.25">
      <c r="A338" s="200"/>
      <c r="B338" s="159" t="s">
        <v>114</v>
      </c>
      <c r="C338" s="441" t="s">
        <v>113</v>
      </c>
      <c r="D338" s="441"/>
      <c r="E338" s="441"/>
      <c r="F338" s="195"/>
      <c r="G338" s="174"/>
      <c r="H338" s="174"/>
      <c r="I338" s="174"/>
      <c r="J338" s="192">
        <v>33.01</v>
      </c>
      <c r="K338" s="205">
        <v>0.84</v>
      </c>
      <c r="L338" s="192">
        <v>55.46</v>
      </c>
      <c r="M338" s="205">
        <v>32.81</v>
      </c>
      <c r="N338" s="191">
        <v>1819.64</v>
      </c>
      <c r="AF338" s="171"/>
      <c r="AG338" s="149"/>
      <c r="AI338" s="129" t="s">
        <v>113</v>
      </c>
      <c r="AL338" s="149"/>
      <c r="AN338" s="149"/>
      <c r="AP338" s="149"/>
    </row>
    <row r="339" spans="1:42" s="131" customFormat="1" ht="15" x14ac:dyDescent="0.25">
      <c r="A339" s="196"/>
      <c r="B339" s="159"/>
      <c r="C339" s="441" t="s">
        <v>110</v>
      </c>
      <c r="D339" s="441"/>
      <c r="E339" s="441"/>
      <c r="F339" s="195" t="s">
        <v>111</v>
      </c>
      <c r="G339" s="205">
        <v>2.88</v>
      </c>
      <c r="H339" s="205">
        <v>0.84</v>
      </c>
      <c r="I339" s="202">
        <v>4.8384</v>
      </c>
      <c r="J339" s="193"/>
      <c r="K339" s="174"/>
      <c r="L339" s="193"/>
      <c r="M339" s="174"/>
      <c r="N339" s="201"/>
      <c r="AF339" s="171"/>
      <c r="AG339" s="149"/>
      <c r="AJ339" s="129" t="s">
        <v>110</v>
      </c>
      <c r="AL339" s="149"/>
      <c r="AN339" s="149"/>
      <c r="AP339" s="149"/>
    </row>
    <row r="340" spans="1:42" s="131" customFormat="1" ht="15" x14ac:dyDescent="0.25">
      <c r="A340" s="200"/>
      <c r="B340" s="159"/>
      <c r="C340" s="448" t="s">
        <v>109</v>
      </c>
      <c r="D340" s="448"/>
      <c r="E340" s="448"/>
      <c r="F340" s="199"/>
      <c r="G340" s="178"/>
      <c r="H340" s="178"/>
      <c r="I340" s="178"/>
      <c r="J340" s="198">
        <v>33.01</v>
      </c>
      <c r="K340" s="178"/>
      <c r="L340" s="198">
        <v>55.46</v>
      </c>
      <c r="M340" s="178"/>
      <c r="N340" s="197">
        <v>1819.64</v>
      </c>
      <c r="AF340" s="171"/>
      <c r="AG340" s="149"/>
      <c r="AK340" s="129" t="s">
        <v>109</v>
      </c>
      <c r="AL340" s="149"/>
      <c r="AN340" s="149"/>
      <c r="AP340" s="149"/>
    </row>
    <row r="341" spans="1:42" s="131" customFormat="1" ht="15" x14ac:dyDescent="0.25">
      <c r="A341" s="196"/>
      <c r="B341" s="159"/>
      <c r="C341" s="441" t="s">
        <v>108</v>
      </c>
      <c r="D341" s="441"/>
      <c r="E341" s="441"/>
      <c r="F341" s="195"/>
      <c r="G341" s="174"/>
      <c r="H341" s="174"/>
      <c r="I341" s="174"/>
      <c r="J341" s="193"/>
      <c r="K341" s="174"/>
      <c r="L341" s="192">
        <v>55.46</v>
      </c>
      <c r="M341" s="174"/>
      <c r="N341" s="191">
        <v>1819.64</v>
      </c>
      <c r="AF341" s="171"/>
      <c r="AG341" s="149"/>
      <c r="AJ341" s="129" t="s">
        <v>108</v>
      </c>
      <c r="AL341" s="149"/>
      <c r="AN341" s="149"/>
      <c r="AP341" s="149"/>
    </row>
    <row r="342" spans="1:42" s="131" customFormat="1" ht="23.25" x14ac:dyDescent="0.25">
      <c r="A342" s="196"/>
      <c r="B342" s="159" t="s">
        <v>469</v>
      </c>
      <c r="C342" s="441" t="s">
        <v>468</v>
      </c>
      <c r="D342" s="441"/>
      <c r="E342" s="441"/>
      <c r="F342" s="195" t="s">
        <v>3</v>
      </c>
      <c r="G342" s="194">
        <v>74</v>
      </c>
      <c r="H342" s="174"/>
      <c r="I342" s="194">
        <v>74</v>
      </c>
      <c r="J342" s="193"/>
      <c r="K342" s="174"/>
      <c r="L342" s="192">
        <v>41.04</v>
      </c>
      <c r="M342" s="174"/>
      <c r="N342" s="191">
        <v>1346.53</v>
      </c>
      <c r="AF342" s="171"/>
      <c r="AG342" s="149"/>
      <c r="AJ342" s="129" t="s">
        <v>468</v>
      </c>
      <c r="AL342" s="149"/>
      <c r="AN342" s="149"/>
      <c r="AP342" s="149"/>
    </row>
    <row r="343" spans="1:42" s="131" customFormat="1" ht="23.25" x14ac:dyDescent="0.25">
      <c r="A343" s="196"/>
      <c r="B343" s="159" t="s">
        <v>467</v>
      </c>
      <c r="C343" s="441" t="s">
        <v>466</v>
      </c>
      <c r="D343" s="441"/>
      <c r="E343" s="441"/>
      <c r="F343" s="195" t="s">
        <v>3</v>
      </c>
      <c r="G343" s="194">
        <v>36</v>
      </c>
      <c r="H343" s="174"/>
      <c r="I343" s="194">
        <v>36</v>
      </c>
      <c r="J343" s="193"/>
      <c r="K343" s="174"/>
      <c r="L343" s="192">
        <v>19.97</v>
      </c>
      <c r="M343" s="174"/>
      <c r="N343" s="211">
        <v>655.07000000000005</v>
      </c>
      <c r="AF343" s="171"/>
      <c r="AG343" s="149"/>
      <c r="AJ343" s="129" t="s">
        <v>466</v>
      </c>
      <c r="AL343" s="149"/>
      <c r="AN343" s="149"/>
      <c r="AP343" s="149"/>
    </row>
    <row r="344" spans="1:42" s="131" customFormat="1" ht="15" x14ac:dyDescent="0.25">
      <c r="A344" s="183"/>
      <c r="B344" s="152"/>
      <c r="C344" s="446" t="s">
        <v>93</v>
      </c>
      <c r="D344" s="446"/>
      <c r="E344" s="446"/>
      <c r="F344" s="182"/>
      <c r="G344" s="180"/>
      <c r="H344" s="180"/>
      <c r="I344" s="180"/>
      <c r="J344" s="181"/>
      <c r="K344" s="180"/>
      <c r="L344" s="179">
        <v>116.47</v>
      </c>
      <c r="M344" s="178"/>
      <c r="N344" s="189">
        <v>3821.24</v>
      </c>
      <c r="AF344" s="171"/>
      <c r="AG344" s="149"/>
      <c r="AL344" s="149" t="s">
        <v>93</v>
      </c>
      <c r="AN344" s="149"/>
      <c r="AP344" s="149"/>
    </row>
    <row r="345" spans="1:42" s="131" customFormat="1" ht="34.5" x14ac:dyDescent="0.25">
      <c r="A345" s="187" t="s">
        <v>341</v>
      </c>
      <c r="B345" s="166" t="s">
        <v>509</v>
      </c>
      <c r="C345" s="446" t="s">
        <v>507</v>
      </c>
      <c r="D345" s="446"/>
      <c r="E345" s="446"/>
      <c r="F345" s="182" t="s">
        <v>508</v>
      </c>
      <c r="G345" s="180">
        <v>140</v>
      </c>
      <c r="H345" s="186">
        <v>1</v>
      </c>
      <c r="I345" s="186">
        <v>140</v>
      </c>
      <c r="J345" s="181"/>
      <c r="K345" s="180"/>
      <c r="L345" s="181"/>
      <c r="M345" s="180"/>
      <c r="N345" s="207"/>
      <c r="AF345" s="171"/>
      <c r="AG345" s="149" t="s">
        <v>507</v>
      </c>
      <c r="AL345" s="149"/>
      <c r="AN345" s="149"/>
      <c r="AP345" s="149"/>
    </row>
    <row r="346" spans="1:42" s="131" customFormat="1" ht="15" x14ac:dyDescent="0.25">
      <c r="A346" s="188"/>
      <c r="B346" s="158"/>
      <c r="C346" s="441" t="s">
        <v>607</v>
      </c>
      <c r="D346" s="441"/>
      <c r="E346" s="441"/>
      <c r="F346" s="441"/>
      <c r="G346" s="441"/>
      <c r="H346" s="441"/>
      <c r="I346" s="441"/>
      <c r="J346" s="441"/>
      <c r="K346" s="441"/>
      <c r="L346" s="441"/>
      <c r="M346" s="441"/>
      <c r="N346" s="447"/>
      <c r="AF346" s="171"/>
      <c r="AG346" s="149"/>
      <c r="AL346" s="149"/>
      <c r="AM346" s="129" t="s">
        <v>607</v>
      </c>
      <c r="AN346" s="149"/>
      <c r="AP346" s="149"/>
    </row>
    <row r="347" spans="1:42" s="131" customFormat="1" ht="34.5" x14ac:dyDescent="0.25">
      <c r="A347" s="206"/>
      <c r="B347" s="159" t="s">
        <v>471</v>
      </c>
      <c r="C347" s="439" t="s">
        <v>470</v>
      </c>
      <c r="D347" s="439"/>
      <c r="E347" s="439"/>
      <c r="F347" s="439"/>
      <c r="G347" s="439"/>
      <c r="H347" s="439"/>
      <c r="I347" s="439"/>
      <c r="J347" s="439"/>
      <c r="K347" s="439"/>
      <c r="L347" s="439"/>
      <c r="M347" s="439"/>
      <c r="N347" s="440"/>
      <c r="AF347" s="171"/>
      <c r="AG347" s="149"/>
      <c r="AH347" s="129" t="s">
        <v>470</v>
      </c>
      <c r="AL347" s="149"/>
      <c r="AN347" s="149"/>
      <c r="AP347" s="149"/>
    </row>
    <row r="348" spans="1:42" s="131" customFormat="1" ht="15" x14ac:dyDescent="0.25">
      <c r="A348" s="200"/>
      <c r="B348" s="159" t="s">
        <v>114</v>
      </c>
      <c r="C348" s="441" t="s">
        <v>113</v>
      </c>
      <c r="D348" s="441"/>
      <c r="E348" s="441"/>
      <c r="F348" s="195"/>
      <c r="G348" s="174"/>
      <c r="H348" s="174"/>
      <c r="I348" s="174"/>
      <c r="J348" s="192">
        <v>11.69</v>
      </c>
      <c r="K348" s="204">
        <v>1.2</v>
      </c>
      <c r="L348" s="208">
        <v>1963.92</v>
      </c>
      <c r="M348" s="205">
        <v>32.81</v>
      </c>
      <c r="N348" s="191">
        <v>64436.22</v>
      </c>
      <c r="AF348" s="171"/>
      <c r="AG348" s="149"/>
      <c r="AI348" s="129" t="s">
        <v>113</v>
      </c>
      <c r="AL348" s="149"/>
      <c r="AN348" s="149"/>
      <c r="AP348" s="149"/>
    </row>
    <row r="349" spans="1:42" s="131" customFormat="1" ht="15" x14ac:dyDescent="0.25">
      <c r="A349" s="196"/>
      <c r="B349" s="159"/>
      <c r="C349" s="441" t="s">
        <v>110</v>
      </c>
      <c r="D349" s="441"/>
      <c r="E349" s="441"/>
      <c r="F349" s="195" t="s">
        <v>111</v>
      </c>
      <c r="G349" s="194">
        <v>1</v>
      </c>
      <c r="H349" s="204">
        <v>1.2</v>
      </c>
      <c r="I349" s="194">
        <v>168</v>
      </c>
      <c r="J349" s="193"/>
      <c r="K349" s="174"/>
      <c r="L349" s="193"/>
      <c r="M349" s="174"/>
      <c r="N349" s="201"/>
      <c r="AF349" s="171"/>
      <c r="AG349" s="149"/>
      <c r="AJ349" s="129" t="s">
        <v>110</v>
      </c>
      <c r="AL349" s="149"/>
      <c r="AN349" s="149"/>
      <c r="AP349" s="149"/>
    </row>
    <row r="350" spans="1:42" s="131" customFormat="1" ht="15" x14ac:dyDescent="0.25">
      <c r="A350" s="200"/>
      <c r="B350" s="159"/>
      <c r="C350" s="448" t="s">
        <v>109</v>
      </c>
      <c r="D350" s="448"/>
      <c r="E350" s="448"/>
      <c r="F350" s="199"/>
      <c r="G350" s="178"/>
      <c r="H350" s="178"/>
      <c r="I350" s="178"/>
      <c r="J350" s="198">
        <v>11.69</v>
      </c>
      <c r="K350" s="178"/>
      <c r="L350" s="209">
        <v>1963.92</v>
      </c>
      <c r="M350" s="178"/>
      <c r="N350" s="197">
        <v>64436.22</v>
      </c>
      <c r="AF350" s="171"/>
      <c r="AG350" s="149"/>
      <c r="AK350" s="129" t="s">
        <v>109</v>
      </c>
      <c r="AL350" s="149"/>
      <c r="AN350" s="149"/>
      <c r="AP350" s="149"/>
    </row>
    <row r="351" spans="1:42" s="131" customFormat="1" ht="15" x14ac:dyDescent="0.25">
      <c r="A351" s="196"/>
      <c r="B351" s="159"/>
      <c r="C351" s="441" t="s">
        <v>108</v>
      </c>
      <c r="D351" s="441"/>
      <c r="E351" s="441"/>
      <c r="F351" s="195"/>
      <c r="G351" s="174"/>
      <c r="H351" s="174"/>
      <c r="I351" s="174"/>
      <c r="J351" s="193"/>
      <c r="K351" s="174"/>
      <c r="L351" s="208">
        <v>1963.92</v>
      </c>
      <c r="M351" s="174"/>
      <c r="N351" s="191">
        <v>64436.22</v>
      </c>
      <c r="AF351" s="171"/>
      <c r="AG351" s="149"/>
      <c r="AJ351" s="129" t="s">
        <v>108</v>
      </c>
      <c r="AL351" s="149"/>
      <c r="AN351" s="149"/>
      <c r="AP351" s="149"/>
    </row>
    <row r="352" spans="1:42" s="131" customFormat="1" ht="23.25" x14ac:dyDescent="0.25">
      <c r="A352" s="196"/>
      <c r="B352" s="159" t="s">
        <v>469</v>
      </c>
      <c r="C352" s="441" t="s">
        <v>468</v>
      </c>
      <c r="D352" s="441"/>
      <c r="E352" s="441"/>
      <c r="F352" s="195" t="s">
        <v>3</v>
      </c>
      <c r="G352" s="194">
        <v>74</v>
      </c>
      <c r="H352" s="174"/>
      <c r="I352" s="194">
        <v>74</v>
      </c>
      <c r="J352" s="193"/>
      <c r="K352" s="174"/>
      <c r="L352" s="208">
        <v>1453.3</v>
      </c>
      <c r="M352" s="174"/>
      <c r="N352" s="191">
        <v>47682.8</v>
      </c>
      <c r="AF352" s="171"/>
      <c r="AG352" s="149"/>
      <c r="AJ352" s="129" t="s">
        <v>468</v>
      </c>
      <c r="AL352" s="149"/>
      <c r="AN352" s="149"/>
      <c r="AP352" s="149"/>
    </row>
    <row r="353" spans="1:42" s="131" customFormat="1" ht="23.25" x14ac:dyDescent="0.25">
      <c r="A353" s="196"/>
      <c r="B353" s="159" t="s">
        <v>467</v>
      </c>
      <c r="C353" s="441" t="s">
        <v>466</v>
      </c>
      <c r="D353" s="441"/>
      <c r="E353" s="441"/>
      <c r="F353" s="195" t="s">
        <v>3</v>
      </c>
      <c r="G353" s="194">
        <v>36</v>
      </c>
      <c r="H353" s="174"/>
      <c r="I353" s="194">
        <v>36</v>
      </c>
      <c r="J353" s="193"/>
      <c r="K353" s="174"/>
      <c r="L353" s="192">
        <v>707.01</v>
      </c>
      <c r="M353" s="174"/>
      <c r="N353" s="191">
        <v>23197.040000000001</v>
      </c>
      <c r="AF353" s="171"/>
      <c r="AG353" s="149"/>
      <c r="AJ353" s="129" t="s">
        <v>466</v>
      </c>
      <c r="AL353" s="149"/>
      <c r="AN353" s="149"/>
      <c r="AP353" s="149"/>
    </row>
    <row r="354" spans="1:42" s="131" customFormat="1" ht="15" x14ac:dyDescent="0.25">
      <c r="A354" s="183"/>
      <c r="B354" s="152"/>
      <c r="C354" s="446" t="s">
        <v>93</v>
      </c>
      <c r="D354" s="446"/>
      <c r="E354" s="446"/>
      <c r="F354" s="182"/>
      <c r="G354" s="180"/>
      <c r="H354" s="180"/>
      <c r="I354" s="180"/>
      <c r="J354" s="181"/>
      <c r="K354" s="180"/>
      <c r="L354" s="190">
        <v>4124.2299999999996</v>
      </c>
      <c r="M354" s="178"/>
      <c r="N354" s="189">
        <v>135316.06</v>
      </c>
      <c r="AF354" s="171"/>
      <c r="AG354" s="149"/>
      <c r="AL354" s="149" t="s">
        <v>93</v>
      </c>
      <c r="AN354" s="149"/>
      <c r="AP354" s="149"/>
    </row>
    <row r="355" spans="1:42" s="131" customFormat="1" ht="34.5" x14ac:dyDescent="0.25">
      <c r="A355" s="187" t="s">
        <v>333</v>
      </c>
      <c r="B355" s="166" t="s">
        <v>606</v>
      </c>
      <c r="C355" s="446" t="s">
        <v>605</v>
      </c>
      <c r="D355" s="446"/>
      <c r="E355" s="446"/>
      <c r="F355" s="182" t="s">
        <v>137</v>
      </c>
      <c r="G355" s="180">
        <v>1</v>
      </c>
      <c r="H355" s="186">
        <v>1</v>
      </c>
      <c r="I355" s="186">
        <v>1</v>
      </c>
      <c r="J355" s="181"/>
      <c r="K355" s="180"/>
      <c r="L355" s="181"/>
      <c r="M355" s="180"/>
      <c r="N355" s="207"/>
      <c r="AF355" s="171"/>
      <c r="AG355" s="149" t="s">
        <v>605</v>
      </c>
      <c r="AL355" s="149"/>
      <c r="AN355" s="149"/>
      <c r="AP355" s="149"/>
    </row>
    <row r="356" spans="1:42" s="131" customFormat="1" ht="34.5" x14ac:dyDescent="0.25">
      <c r="A356" s="206"/>
      <c r="B356" s="159" t="s">
        <v>471</v>
      </c>
      <c r="C356" s="439" t="s">
        <v>470</v>
      </c>
      <c r="D356" s="439"/>
      <c r="E356" s="439"/>
      <c r="F356" s="439"/>
      <c r="G356" s="439"/>
      <c r="H356" s="439"/>
      <c r="I356" s="439"/>
      <c r="J356" s="439"/>
      <c r="K356" s="439"/>
      <c r="L356" s="439"/>
      <c r="M356" s="439"/>
      <c r="N356" s="440"/>
      <c r="AF356" s="171"/>
      <c r="AG356" s="149"/>
      <c r="AH356" s="129" t="s">
        <v>470</v>
      </c>
      <c r="AL356" s="149"/>
      <c r="AN356" s="149"/>
      <c r="AP356" s="149"/>
    </row>
    <row r="357" spans="1:42" s="131" customFormat="1" ht="15" x14ac:dyDescent="0.25">
      <c r="A357" s="200"/>
      <c r="B357" s="159" t="s">
        <v>114</v>
      </c>
      <c r="C357" s="441" t="s">
        <v>113</v>
      </c>
      <c r="D357" s="441"/>
      <c r="E357" s="441"/>
      <c r="F357" s="195"/>
      <c r="G357" s="174"/>
      <c r="H357" s="174"/>
      <c r="I357" s="174"/>
      <c r="J357" s="208">
        <v>2444.9</v>
      </c>
      <c r="K357" s="204">
        <v>1.2</v>
      </c>
      <c r="L357" s="208">
        <v>2933.88</v>
      </c>
      <c r="M357" s="205">
        <v>32.81</v>
      </c>
      <c r="N357" s="191">
        <v>96260.6</v>
      </c>
      <c r="AF357" s="171"/>
      <c r="AG357" s="149"/>
      <c r="AI357" s="129" t="s">
        <v>113</v>
      </c>
      <c r="AL357" s="149"/>
      <c r="AN357" s="149"/>
      <c r="AP357" s="149"/>
    </row>
    <row r="358" spans="1:42" s="131" customFormat="1" ht="15" x14ac:dyDescent="0.25">
      <c r="A358" s="196"/>
      <c r="B358" s="159"/>
      <c r="C358" s="441" t="s">
        <v>110</v>
      </c>
      <c r="D358" s="441"/>
      <c r="E358" s="441"/>
      <c r="F358" s="195" t="s">
        <v>111</v>
      </c>
      <c r="G358" s="205">
        <v>173.52</v>
      </c>
      <c r="H358" s="204">
        <v>1.2</v>
      </c>
      <c r="I358" s="203">
        <v>208.22399999999999</v>
      </c>
      <c r="J358" s="193"/>
      <c r="K358" s="174"/>
      <c r="L358" s="193"/>
      <c r="M358" s="174"/>
      <c r="N358" s="201"/>
      <c r="AF358" s="171"/>
      <c r="AG358" s="149"/>
      <c r="AJ358" s="129" t="s">
        <v>110</v>
      </c>
      <c r="AL358" s="149"/>
      <c r="AN358" s="149"/>
      <c r="AP358" s="149"/>
    </row>
    <row r="359" spans="1:42" s="131" customFormat="1" ht="15" x14ac:dyDescent="0.25">
      <c r="A359" s="200"/>
      <c r="B359" s="159"/>
      <c r="C359" s="448" t="s">
        <v>109</v>
      </c>
      <c r="D359" s="448"/>
      <c r="E359" s="448"/>
      <c r="F359" s="199"/>
      <c r="G359" s="178"/>
      <c r="H359" s="178"/>
      <c r="I359" s="178"/>
      <c r="J359" s="209">
        <v>2444.9</v>
      </c>
      <c r="K359" s="178"/>
      <c r="L359" s="209">
        <v>2933.88</v>
      </c>
      <c r="M359" s="178"/>
      <c r="N359" s="197">
        <v>96260.6</v>
      </c>
      <c r="AF359" s="171"/>
      <c r="AG359" s="149"/>
      <c r="AK359" s="129" t="s">
        <v>109</v>
      </c>
      <c r="AL359" s="149"/>
      <c r="AN359" s="149"/>
      <c r="AP359" s="149"/>
    </row>
    <row r="360" spans="1:42" s="131" customFormat="1" ht="15" x14ac:dyDescent="0.25">
      <c r="A360" s="196"/>
      <c r="B360" s="159"/>
      <c r="C360" s="441" t="s">
        <v>108</v>
      </c>
      <c r="D360" s="441"/>
      <c r="E360" s="441"/>
      <c r="F360" s="195"/>
      <c r="G360" s="174"/>
      <c r="H360" s="174"/>
      <c r="I360" s="174"/>
      <c r="J360" s="193"/>
      <c r="K360" s="174"/>
      <c r="L360" s="208">
        <v>2933.88</v>
      </c>
      <c r="M360" s="174"/>
      <c r="N360" s="191">
        <v>96260.6</v>
      </c>
      <c r="AF360" s="171"/>
      <c r="AG360" s="149"/>
      <c r="AJ360" s="129" t="s">
        <v>108</v>
      </c>
      <c r="AL360" s="149"/>
      <c r="AN360" s="149"/>
      <c r="AP360" s="149"/>
    </row>
    <row r="361" spans="1:42" s="131" customFormat="1" ht="23.25" x14ac:dyDescent="0.25">
      <c r="A361" s="196"/>
      <c r="B361" s="159" t="s">
        <v>469</v>
      </c>
      <c r="C361" s="441" t="s">
        <v>468</v>
      </c>
      <c r="D361" s="441"/>
      <c r="E361" s="441"/>
      <c r="F361" s="195" t="s">
        <v>3</v>
      </c>
      <c r="G361" s="194">
        <v>74</v>
      </c>
      <c r="H361" s="174"/>
      <c r="I361" s="194">
        <v>74</v>
      </c>
      <c r="J361" s="193"/>
      <c r="K361" s="174"/>
      <c r="L361" s="208">
        <v>2171.0700000000002</v>
      </c>
      <c r="M361" s="174"/>
      <c r="N361" s="191">
        <v>71232.84</v>
      </c>
      <c r="AF361" s="171"/>
      <c r="AG361" s="149"/>
      <c r="AJ361" s="129" t="s">
        <v>468</v>
      </c>
      <c r="AL361" s="149"/>
      <c r="AN361" s="149"/>
      <c r="AP361" s="149"/>
    </row>
    <row r="362" spans="1:42" s="131" customFormat="1" ht="23.25" x14ac:dyDescent="0.25">
      <c r="A362" s="196"/>
      <c r="B362" s="159" t="s">
        <v>467</v>
      </c>
      <c r="C362" s="441" t="s">
        <v>466</v>
      </c>
      <c r="D362" s="441"/>
      <c r="E362" s="441"/>
      <c r="F362" s="195" t="s">
        <v>3</v>
      </c>
      <c r="G362" s="194">
        <v>36</v>
      </c>
      <c r="H362" s="174"/>
      <c r="I362" s="194">
        <v>36</v>
      </c>
      <c r="J362" s="193"/>
      <c r="K362" s="174"/>
      <c r="L362" s="208">
        <v>1056.2</v>
      </c>
      <c r="M362" s="174"/>
      <c r="N362" s="191">
        <v>34653.82</v>
      </c>
      <c r="AF362" s="171"/>
      <c r="AG362" s="149"/>
      <c r="AJ362" s="129" t="s">
        <v>466</v>
      </c>
      <c r="AL362" s="149"/>
      <c r="AN362" s="149"/>
      <c r="AP362" s="149"/>
    </row>
    <row r="363" spans="1:42" s="131" customFormat="1" ht="15" x14ac:dyDescent="0.25">
      <c r="A363" s="183"/>
      <c r="B363" s="152"/>
      <c r="C363" s="446" t="s">
        <v>93</v>
      </c>
      <c r="D363" s="446"/>
      <c r="E363" s="446"/>
      <c r="F363" s="182"/>
      <c r="G363" s="180"/>
      <c r="H363" s="180"/>
      <c r="I363" s="180"/>
      <c r="J363" s="181"/>
      <c r="K363" s="180"/>
      <c r="L363" s="190">
        <v>6161.15</v>
      </c>
      <c r="M363" s="178"/>
      <c r="N363" s="189">
        <v>202147.26</v>
      </c>
      <c r="AF363" s="171"/>
      <c r="AG363" s="149"/>
      <c r="AL363" s="149" t="s">
        <v>93</v>
      </c>
      <c r="AN363" s="149"/>
      <c r="AP363" s="149"/>
    </row>
    <row r="364" spans="1:42" s="131" customFormat="1" ht="23.25" x14ac:dyDescent="0.25">
      <c r="A364" s="187" t="s">
        <v>604</v>
      </c>
      <c r="B364" s="166" t="s">
        <v>603</v>
      </c>
      <c r="C364" s="446" t="s">
        <v>602</v>
      </c>
      <c r="D364" s="446"/>
      <c r="E364" s="446"/>
      <c r="F364" s="182" t="s">
        <v>137</v>
      </c>
      <c r="G364" s="180">
        <v>1</v>
      </c>
      <c r="H364" s="186">
        <v>1</v>
      </c>
      <c r="I364" s="186">
        <v>1</v>
      </c>
      <c r="J364" s="181"/>
      <c r="K364" s="180"/>
      <c r="L364" s="181"/>
      <c r="M364" s="180"/>
      <c r="N364" s="207"/>
      <c r="AF364" s="171"/>
      <c r="AG364" s="149" t="s">
        <v>602</v>
      </c>
      <c r="AL364" s="149"/>
      <c r="AN364" s="149"/>
      <c r="AP364" s="149"/>
    </row>
    <row r="365" spans="1:42" s="131" customFormat="1" ht="34.5" x14ac:dyDescent="0.25">
      <c r="A365" s="206"/>
      <c r="B365" s="159" t="s">
        <v>471</v>
      </c>
      <c r="C365" s="439" t="s">
        <v>470</v>
      </c>
      <c r="D365" s="439"/>
      <c r="E365" s="439"/>
      <c r="F365" s="439"/>
      <c r="G365" s="439"/>
      <c r="H365" s="439"/>
      <c r="I365" s="439"/>
      <c r="J365" s="439"/>
      <c r="K365" s="439"/>
      <c r="L365" s="439"/>
      <c r="M365" s="439"/>
      <c r="N365" s="440"/>
      <c r="AF365" s="171"/>
      <c r="AG365" s="149"/>
      <c r="AH365" s="129" t="s">
        <v>470</v>
      </c>
      <c r="AL365" s="149"/>
      <c r="AN365" s="149"/>
      <c r="AP365" s="149"/>
    </row>
    <row r="366" spans="1:42" s="131" customFormat="1" ht="15" x14ac:dyDescent="0.25">
      <c r="A366" s="200"/>
      <c r="B366" s="159" t="s">
        <v>114</v>
      </c>
      <c r="C366" s="441" t="s">
        <v>113</v>
      </c>
      <c r="D366" s="441"/>
      <c r="E366" s="441"/>
      <c r="F366" s="195"/>
      <c r="G366" s="174"/>
      <c r="H366" s="174"/>
      <c r="I366" s="174"/>
      <c r="J366" s="192">
        <v>258.66000000000003</v>
      </c>
      <c r="K366" s="204">
        <v>1.2</v>
      </c>
      <c r="L366" s="192">
        <v>310.39</v>
      </c>
      <c r="M366" s="205">
        <v>32.81</v>
      </c>
      <c r="N366" s="191">
        <v>10183.9</v>
      </c>
      <c r="AF366" s="171"/>
      <c r="AG366" s="149"/>
      <c r="AI366" s="129" t="s">
        <v>113</v>
      </c>
      <c r="AL366" s="149"/>
      <c r="AN366" s="149"/>
      <c r="AP366" s="149"/>
    </row>
    <row r="367" spans="1:42" s="131" customFormat="1" ht="15" x14ac:dyDescent="0.25">
      <c r="A367" s="196"/>
      <c r="B367" s="159"/>
      <c r="C367" s="441" t="s">
        <v>110</v>
      </c>
      <c r="D367" s="441"/>
      <c r="E367" s="441"/>
      <c r="F367" s="195" t="s">
        <v>111</v>
      </c>
      <c r="G367" s="194">
        <v>18</v>
      </c>
      <c r="H367" s="204">
        <v>1.2</v>
      </c>
      <c r="I367" s="204">
        <v>21.6</v>
      </c>
      <c r="J367" s="193"/>
      <c r="K367" s="174"/>
      <c r="L367" s="193"/>
      <c r="M367" s="174"/>
      <c r="N367" s="201"/>
      <c r="AF367" s="171"/>
      <c r="AG367" s="149"/>
      <c r="AJ367" s="129" t="s">
        <v>110</v>
      </c>
      <c r="AL367" s="149"/>
      <c r="AN367" s="149"/>
      <c r="AP367" s="149"/>
    </row>
    <row r="368" spans="1:42" s="131" customFormat="1" ht="15" x14ac:dyDescent="0.25">
      <c r="A368" s="200"/>
      <c r="B368" s="159"/>
      <c r="C368" s="448" t="s">
        <v>109</v>
      </c>
      <c r="D368" s="448"/>
      <c r="E368" s="448"/>
      <c r="F368" s="199"/>
      <c r="G368" s="178"/>
      <c r="H368" s="178"/>
      <c r="I368" s="178"/>
      <c r="J368" s="198">
        <v>258.66000000000003</v>
      </c>
      <c r="K368" s="178"/>
      <c r="L368" s="198">
        <v>310.39</v>
      </c>
      <c r="M368" s="178"/>
      <c r="N368" s="197">
        <v>10183.9</v>
      </c>
      <c r="AF368" s="171"/>
      <c r="AG368" s="149"/>
      <c r="AK368" s="129" t="s">
        <v>109</v>
      </c>
      <c r="AL368" s="149"/>
      <c r="AN368" s="149"/>
      <c r="AP368" s="149"/>
    </row>
    <row r="369" spans="1:42" s="131" customFormat="1" ht="15" x14ac:dyDescent="0.25">
      <c r="A369" s="196"/>
      <c r="B369" s="159"/>
      <c r="C369" s="441" t="s">
        <v>108</v>
      </c>
      <c r="D369" s="441"/>
      <c r="E369" s="441"/>
      <c r="F369" s="195"/>
      <c r="G369" s="174"/>
      <c r="H369" s="174"/>
      <c r="I369" s="174"/>
      <c r="J369" s="193"/>
      <c r="K369" s="174"/>
      <c r="L369" s="192">
        <v>310.39</v>
      </c>
      <c r="M369" s="174"/>
      <c r="N369" s="191">
        <v>10183.9</v>
      </c>
      <c r="AF369" s="171"/>
      <c r="AG369" s="149"/>
      <c r="AJ369" s="129" t="s">
        <v>108</v>
      </c>
      <c r="AL369" s="149"/>
      <c r="AN369" s="149"/>
      <c r="AP369" s="149"/>
    </row>
    <row r="370" spans="1:42" s="131" customFormat="1" ht="23.25" x14ac:dyDescent="0.25">
      <c r="A370" s="196"/>
      <c r="B370" s="159" t="s">
        <v>469</v>
      </c>
      <c r="C370" s="441" t="s">
        <v>468</v>
      </c>
      <c r="D370" s="441"/>
      <c r="E370" s="441"/>
      <c r="F370" s="195" t="s">
        <v>3</v>
      </c>
      <c r="G370" s="194">
        <v>74</v>
      </c>
      <c r="H370" s="174"/>
      <c r="I370" s="194">
        <v>74</v>
      </c>
      <c r="J370" s="193"/>
      <c r="K370" s="174"/>
      <c r="L370" s="192">
        <v>229.69</v>
      </c>
      <c r="M370" s="174"/>
      <c r="N370" s="191">
        <v>7536.09</v>
      </c>
      <c r="AF370" s="171"/>
      <c r="AG370" s="149"/>
      <c r="AJ370" s="129" t="s">
        <v>468</v>
      </c>
      <c r="AL370" s="149"/>
      <c r="AN370" s="149"/>
      <c r="AP370" s="149"/>
    </row>
    <row r="371" spans="1:42" s="131" customFormat="1" ht="23.25" x14ac:dyDescent="0.25">
      <c r="A371" s="196"/>
      <c r="B371" s="159" t="s">
        <v>467</v>
      </c>
      <c r="C371" s="441" t="s">
        <v>466</v>
      </c>
      <c r="D371" s="441"/>
      <c r="E371" s="441"/>
      <c r="F371" s="195" t="s">
        <v>3</v>
      </c>
      <c r="G371" s="194">
        <v>36</v>
      </c>
      <c r="H371" s="174"/>
      <c r="I371" s="194">
        <v>36</v>
      </c>
      <c r="J371" s="193"/>
      <c r="K371" s="174"/>
      <c r="L371" s="192">
        <v>111.74</v>
      </c>
      <c r="M371" s="174"/>
      <c r="N371" s="191">
        <v>3666.2</v>
      </c>
      <c r="AF371" s="171"/>
      <c r="AG371" s="149"/>
      <c r="AJ371" s="129" t="s">
        <v>466</v>
      </c>
      <c r="AL371" s="149"/>
      <c r="AN371" s="149"/>
      <c r="AP371" s="149"/>
    </row>
    <row r="372" spans="1:42" s="131" customFormat="1" ht="15" x14ac:dyDescent="0.25">
      <c r="A372" s="183"/>
      <c r="B372" s="152"/>
      <c r="C372" s="446" t="s">
        <v>93</v>
      </c>
      <c r="D372" s="446"/>
      <c r="E372" s="446"/>
      <c r="F372" s="182"/>
      <c r="G372" s="180"/>
      <c r="H372" s="180"/>
      <c r="I372" s="180"/>
      <c r="J372" s="181"/>
      <c r="K372" s="180"/>
      <c r="L372" s="179">
        <v>651.82000000000005</v>
      </c>
      <c r="M372" s="178"/>
      <c r="N372" s="189">
        <v>21386.19</v>
      </c>
      <c r="AF372" s="171"/>
      <c r="AG372" s="149"/>
      <c r="AL372" s="149" t="s">
        <v>93</v>
      </c>
      <c r="AN372" s="149"/>
      <c r="AP372" s="149"/>
    </row>
    <row r="373" spans="1:42" s="131" customFormat="1" ht="34.5" x14ac:dyDescent="0.25">
      <c r="A373" s="187" t="s">
        <v>601</v>
      </c>
      <c r="B373" s="166" t="s">
        <v>529</v>
      </c>
      <c r="C373" s="446" t="s">
        <v>527</v>
      </c>
      <c r="D373" s="446"/>
      <c r="E373" s="446"/>
      <c r="F373" s="182" t="s">
        <v>528</v>
      </c>
      <c r="G373" s="180">
        <v>1</v>
      </c>
      <c r="H373" s="186">
        <v>1</v>
      </c>
      <c r="I373" s="186">
        <v>1</v>
      </c>
      <c r="J373" s="181"/>
      <c r="K373" s="180"/>
      <c r="L373" s="181"/>
      <c r="M373" s="180"/>
      <c r="N373" s="207"/>
      <c r="AF373" s="171"/>
      <c r="AG373" s="149" t="s">
        <v>527</v>
      </c>
      <c r="AL373" s="149"/>
      <c r="AN373" s="149"/>
      <c r="AP373" s="149"/>
    </row>
    <row r="374" spans="1:42" s="131" customFormat="1" ht="34.5" x14ac:dyDescent="0.25">
      <c r="A374" s="206"/>
      <c r="B374" s="159" t="s">
        <v>471</v>
      </c>
      <c r="C374" s="439" t="s">
        <v>470</v>
      </c>
      <c r="D374" s="439"/>
      <c r="E374" s="439"/>
      <c r="F374" s="439"/>
      <c r="G374" s="439"/>
      <c r="H374" s="439"/>
      <c r="I374" s="439"/>
      <c r="J374" s="439"/>
      <c r="K374" s="439"/>
      <c r="L374" s="439"/>
      <c r="M374" s="439"/>
      <c r="N374" s="440"/>
      <c r="AF374" s="171"/>
      <c r="AG374" s="149"/>
      <c r="AH374" s="129" t="s">
        <v>470</v>
      </c>
      <c r="AL374" s="149"/>
      <c r="AN374" s="149"/>
      <c r="AP374" s="149"/>
    </row>
    <row r="375" spans="1:42" s="131" customFormat="1" ht="15" x14ac:dyDescent="0.25">
      <c r="A375" s="200"/>
      <c r="B375" s="159" t="s">
        <v>114</v>
      </c>
      <c r="C375" s="441" t="s">
        <v>113</v>
      </c>
      <c r="D375" s="441"/>
      <c r="E375" s="441"/>
      <c r="F375" s="195"/>
      <c r="G375" s="174"/>
      <c r="H375" s="174"/>
      <c r="I375" s="174"/>
      <c r="J375" s="192">
        <v>274.77</v>
      </c>
      <c r="K375" s="204">
        <v>1.2</v>
      </c>
      <c r="L375" s="192">
        <v>329.72</v>
      </c>
      <c r="M375" s="205">
        <v>32.81</v>
      </c>
      <c r="N375" s="191">
        <v>10818.11</v>
      </c>
      <c r="AF375" s="171"/>
      <c r="AG375" s="149"/>
      <c r="AI375" s="129" t="s">
        <v>113</v>
      </c>
      <c r="AL375" s="149"/>
      <c r="AN375" s="149"/>
      <c r="AP375" s="149"/>
    </row>
    <row r="376" spans="1:42" s="131" customFormat="1" ht="15" x14ac:dyDescent="0.25">
      <c r="A376" s="196"/>
      <c r="B376" s="159"/>
      <c r="C376" s="441" t="s">
        <v>110</v>
      </c>
      <c r="D376" s="441"/>
      <c r="E376" s="441"/>
      <c r="F376" s="195" t="s">
        <v>111</v>
      </c>
      <c r="G376" s="205">
        <v>23.49</v>
      </c>
      <c r="H376" s="204">
        <v>1.2</v>
      </c>
      <c r="I376" s="203">
        <v>28.187999999999999</v>
      </c>
      <c r="J376" s="193"/>
      <c r="K376" s="174"/>
      <c r="L376" s="193"/>
      <c r="M376" s="174"/>
      <c r="N376" s="201"/>
      <c r="AF376" s="171"/>
      <c r="AG376" s="149"/>
      <c r="AJ376" s="129" t="s">
        <v>110</v>
      </c>
      <c r="AL376" s="149"/>
      <c r="AN376" s="149"/>
      <c r="AP376" s="149"/>
    </row>
    <row r="377" spans="1:42" s="131" customFormat="1" ht="15" x14ac:dyDescent="0.25">
      <c r="A377" s="200"/>
      <c r="B377" s="159"/>
      <c r="C377" s="448" t="s">
        <v>109</v>
      </c>
      <c r="D377" s="448"/>
      <c r="E377" s="448"/>
      <c r="F377" s="199"/>
      <c r="G377" s="178"/>
      <c r="H377" s="178"/>
      <c r="I377" s="178"/>
      <c r="J377" s="198">
        <v>274.77</v>
      </c>
      <c r="K377" s="178"/>
      <c r="L377" s="198">
        <v>329.72</v>
      </c>
      <c r="M377" s="178"/>
      <c r="N377" s="197">
        <v>10818.11</v>
      </c>
      <c r="AF377" s="171"/>
      <c r="AG377" s="149"/>
      <c r="AK377" s="129" t="s">
        <v>109</v>
      </c>
      <c r="AL377" s="149"/>
      <c r="AN377" s="149"/>
      <c r="AP377" s="149"/>
    </row>
    <row r="378" spans="1:42" s="131" customFormat="1" ht="15" x14ac:dyDescent="0.25">
      <c r="A378" s="196"/>
      <c r="B378" s="159"/>
      <c r="C378" s="441" t="s">
        <v>108</v>
      </c>
      <c r="D378" s="441"/>
      <c r="E378" s="441"/>
      <c r="F378" s="195"/>
      <c r="G378" s="174"/>
      <c r="H378" s="174"/>
      <c r="I378" s="174"/>
      <c r="J378" s="193"/>
      <c r="K378" s="174"/>
      <c r="L378" s="192">
        <v>329.72</v>
      </c>
      <c r="M378" s="174"/>
      <c r="N378" s="191">
        <v>10818.11</v>
      </c>
      <c r="AF378" s="171"/>
      <c r="AG378" s="149"/>
      <c r="AJ378" s="129" t="s">
        <v>108</v>
      </c>
      <c r="AL378" s="149"/>
      <c r="AN378" s="149"/>
      <c r="AP378" s="149"/>
    </row>
    <row r="379" spans="1:42" s="131" customFormat="1" ht="23.25" x14ac:dyDescent="0.25">
      <c r="A379" s="196"/>
      <c r="B379" s="159" t="s">
        <v>469</v>
      </c>
      <c r="C379" s="441" t="s">
        <v>468</v>
      </c>
      <c r="D379" s="441"/>
      <c r="E379" s="441"/>
      <c r="F379" s="195" t="s">
        <v>3</v>
      </c>
      <c r="G379" s="194">
        <v>74</v>
      </c>
      <c r="H379" s="174"/>
      <c r="I379" s="194">
        <v>74</v>
      </c>
      <c r="J379" s="193"/>
      <c r="K379" s="174"/>
      <c r="L379" s="192">
        <v>243.99</v>
      </c>
      <c r="M379" s="174"/>
      <c r="N379" s="191">
        <v>8005.4</v>
      </c>
      <c r="AF379" s="171"/>
      <c r="AG379" s="149"/>
      <c r="AJ379" s="129" t="s">
        <v>468</v>
      </c>
      <c r="AL379" s="149"/>
      <c r="AN379" s="149"/>
      <c r="AP379" s="149"/>
    </row>
    <row r="380" spans="1:42" s="131" customFormat="1" ht="23.25" x14ac:dyDescent="0.25">
      <c r="A380" s="196"/>
      <c r="B380" s="159" t="s">
        <v>467</v>
      </c>
      <c r="C380" s="441" t="s">
        <v>466</v>
      </c>
      <c r="D380" s="441"/>
      <c r="E380" s="441"/>
      <c r="F380" s="195" t="s">
        <v>3</v>
      </c>
      <c r="G380" s="194">
        <v>36</v>
      </c>
      <c r="H380" s="174"/>
      <c r="I380" s="194">
        <v>36</v>
      </c>
      <c r="J380" s="193"/>
      <c r="K380" s="174"/>
      <c r="L380" s="192">
        <v>118.7</v>
      </c>
      <c r="M380" s="174"/>
      <c r="N380" s="191">
        <v>3894.52</v>
      </c>
      <c r="AF380" s="171"/>
      <c r="AG380" s="149"/>
      <c r="AJ380" s="129" t="s">
        <v>466</v>
      </c>
      <c r="AL380" s="149"/>
      <c r="AN380" s="149"/>
      <c r="AP380" s="149"/>
    </row>
    <row r="381" spans="1:42" s="131" customFormat="1" ht="15" x14ac:dyDescent="0.25">
      <c r="A381" s="183"/>
      <c r="B381" s="152"/>
      <c r="C381" s="446" t="s">
        <v>93</v>
      </c>
      <c r="D381" s="446"/>
      <c r="E381" s="446"/>
      <c r="F381" s="182"/>
      <c r="G381" s="180"/>
      <c r="H381" s="180"/>
      <c r="I381" s="180"/>
      <c r="J381" s="181"/>
      <c r="K381" s="180"/>
      <c r="L381" s="179">
        <v>692.41</v>
      </c>
      <c r="M381" s="178"/>
      <c r="N381" s="189">
        <v>22718.03</v>
      </c>
      <c r="AF381" s="171"/>
      <c r="AG381" s="149"/>
      <c r="AL381" s="149" t="s">
        <v>93</v>
      </c>
      <c r="AN381" s="149"/>
      <c r="AP381" s="149"/>
    </row>
    <row r="382" spans="1:42" s="131" customFormat="1" ht="45.75" x14ac:dyDescent="0.25">
      <c r="A382" s="187" t="s">
        <v>318</v>
      </c>
      <c r="B382" s="166" t="s">
        <v>545</v>
      </c>
      <c r="C382" s="446" t="s">
        <v>544</v>
      </c>
      <c r="D382" s="446"/>
      <c r="E382" s="446"/>
      <c r="F382" s="182" t="s">
        <v>514</v>
      </c>
      <c r="G382" s="180">
        <v>1</v>
      </c>
      <c r="H382" s="186">
        <v>1</v>
      </c>
      <c r="I382" s="186">
        <v>1</v>
      </c>
      <c r="J382" s="181"/>
      <c r="K382" s="180"/>
      <c r="L382" s="181"/>
      <c r="M382" s="180"/>
      <c r="N382" s="207"/>
      <c r="AF382" s="171"/>
      <c r="AG382" s="149" t="s">
        <v>544</v>
      </c>
      <c r="AL382" s="149"/>
      <c r="AN382" s="149"/>
      <c r="AP382" s="149"/>
    </row>
    <row r="383" spans="1:42" s="131" customFormat="1" ht="34.5" x14ac:dyDescent="0.25">
      <c r="A383" s="206"/>
      <c r="B383" s="159" t="s">
        <v>471</v>
      </c>
      <c r="C383" s="439" t="s">
        <v>470</v>
      </c>
      <c r="D383" s="439"/>
      <c r="E383" s="439"/>
      <c r="F383" s="439"/>
      <c r="G383" s="439"/>
      <c r="H383" s="439"/>
      <c r="I383" s="439"/>
      <c r="J383" s="439"/>
      <c r="K383" s="439"/>
      <c r="L383" s="439"/>
      <c r="M383" s="439"/>
      <c r="N383" s="440"/>
      <c r="AF383" s="171"/>
      <c r="AG383" s="149"/>
      <c r="AH383" s="129" t="s">
        <v>470</v>
      </c>
      <c r="AL383" s="149"/>
      <c r="AN383" s="149"/>
      <c r="AP383" s="149"/>
    </row>
    <row r="384" spans="1:42" s="131" customFormat="1" ht="15" x14ac:dyDescent="0.25">
      <c r="A384" s="206"/>
      <c r="B384" s="159" t="s">
        <v>512</v>
      </c>
      <c r="C384" s="439" t="s">
        <v>511</v>
      </c>
      <c r="D384" s="439"/>
      <c r="E384" s="439"/>
      <c r="F384" s="439"/>
      <c r="G384" s="439"/>
      <c r="H384" s="439"/>
      <c r="I384" s="439"/>
      <c r="J384" s="439"/>
      <c r="K384" s="439"/>
      <c r="L384" s="439"/>
      <c r="M384" s="439"/>
      <c r="N384" s="440"/>
      <c r="AF384" s="171"/>
      <c r="AG384" s="149"/>
      <c r="AH384" s="129" t="s">
        <v>511</v>
      </c>
      <c r="AL384" s="149"/>
      <c r="AN384" s="149"/>
      <c r="AP384" s="149"/>
    </row>
    <row r="385" spans="1:42" s="131" customFormat="1" ht="15" x14ac:dyDescent="0.25">
      <c r="A385" s="200"/>
      <c r="B385" s="159" t="s">
        <v>114</v>
      </c>
      <c r="C385" s="441" t="s">
        <v>113</v>
      </c>
      <c r="D385" s="441"/>
      <c r="E385" s="441"/>
      <c r="F385" s="195"/>
      <c r="G385" s="174"/>
      <c r="H385" s="174"/>
      <c r="I385" s="174"/>
      <c r="J385" s="192">
        <v>33.83</v>
      </c>
      <c r="K385" s="205">
        <v>1.56</v>
      </c>
      <c r="L385" s="192">
        <v>52.77</v>
      </c>
      <c r="M385" s="205">
        <v>32.81</v>
      </c>
      <c r="N385" s="191">
        <v>1731.38</v>
      </c>
      <c r="AF385" s="171"/>
      <c r="AG385" s="149"/>
      <c r="AI385" s="129" t="s">
        <v>113</v>
      </c>
      <c r="AL385" s="149"/>
      <c r="AN385" s="149"/>
      <c r="AP385" s="149"/>
    </row>
    <row r="386" spans="1:42" s="131" customFormat="1" ht="15" x14ac:dyDescent="0.25">
      <c r="A386" s="196"/>
      <c r="B386" s="159"/>
      <c r="C386" s="441" t="s">
        <v>110</v>
      </c>
      <c r="D386" s="441"/>
      <c r="E386" s="441"/>
      <c r="F386" s="195" t="s">
        <v>111</v>
      </c>
      <c r="G386" s="204">
        <v>3.6</v>
      </c>
      <c r="H386" s="205">
        <v>1.56</v>
      </c>
      <c r="I386" s="203">
        <v>5.6159999999999997</v>
      </c>
      <c r="J386" s="193"/>
      <c r="K386" s="174"/>
      <c r="L386" s="193"/>
      <c r="M386" s="174"/>
      <c r="N386" s="201"/>
      <c r="AF386" s="171"/>
      <c r="AG386" s="149"/>
      <c r="AJ386" s="129" t="s">
        <v>110</v>
      </c>
      <c r="AL386" s="149"/>
      <c r="AN386" s="149"/>
      <c r="AP386" s="149"/>
    </row>
    <row r="387" spans="1:42" s="131" customFormat="1" ht="15" x14ac:dyDescent="0.25">
      <c r="A387" s="200"/>
      <c r="B387" s="159"/>
      <c r="C387" s="448" t="s">
        <v>109</v>
      </c>
      <c r="D387" s="448"/>
      <c r="E387" s="448"/>
      <c r="F387" s="199"/>
      <c r="G387" s="178"/>
      <c r="H387" s="178"/>
      <c r="I387" s="178"/>
      <c r="J387" s="198">
        <v>33.83</v>
      </c>
      <c r="K387" s="178"/>
      <c r="L387" s="198">
        <v>52.77</v>
      </c>
      <c r="M387" s="178"/>
      <c r="N387" s="197">
        <v>1731.38</v>
      </c>
      <c r="AF387" s="171"/>
      <c r="AG387" s="149"/>
      <c r="AK387" s="129" t="s">
        <v>109</v>
      </c>
      <c r="AL387" s="149"/>
      <c r="AN387" s="149"/>
      <c r="AP387" s="149"/>
    </row>
    <row r="388" spans="1:42" s="131" customFormat="1" ht="15" x14ac:dyDescent="0.25">
      <c r="A388" s="196"/>
      <c r="B388" s="159"/>
      <c r="C388" s="441" t="s">
        <v>108</v>
      </c>
      <c r="D388" s="441"/>
      <c r="E388" s="441"/>
      <c r="F388" s="195"/>
      <c r="G388" s="174"/>
      <c r="H388" s="174"/>
      <c r="I388" s="174"/>
      <c r="J388" s="193"/>
      <c r="K388" s="174"/>
      <c r="L388" s="192">
        <v>52.77</v>
      </c>
      <c r="M388" s="174"/>
      <c r="N388" s="191">
        <v>1731.38</v>
      </c>
      <c r="AF388" s="171"/>
      <c r="AG388" s="149"/>
      <c r="AJ388" s="129" t="s">
        <v>108</v>
      </c>
      <c r="AL388" s="149"/>
      <c r="AN388" s="149"/>
      <c r="AP388" s="149"/>
    </row>
    <row r="389" spans="1:42" s="131" customFormat="1" ht="23.25" x14ac:dyDescent="0.25">
      <c r="A389" s="196"/>
      <c r="B389" s="159" t="s">
        <v>469</v>
      </c>
      <c r="C389" s="441" t="s">
        <v>468</v>
      </c>
      <c r="D389" s="441"/>
      <c r="E389" s="441"/>
      <c r="F389" s="195" t="s">
        <v>3</v>
      </c>
      <c r="G389" s="194">
        <v>74</v>
      </c>
      <c r="H389" s="174"/>
      <c r="I389" s="194">
        <v>74</v>
      </c>
      <c r="J389" s="193"/>
      <c r="K389" s="174"/>
      <c r="L389" s="192">
        <v>39.049999999999997</v>
      </c>
      <c r="M389" s="174"/>
      <c r="N389" s="191">
        <v>1281.22</v>
      </c>
      <c r="AF389" s="171"/>
      <c r="AG389" s="149"/>
      <c r="AJ389" s="129" t="s">
        <v>468</v>
      </c>
      <c r="AL389" s="149"/>
      <c r="AN389" s="149"/>
      <c r="AP389" s="149"/>
    </row>
    <row r="390" spans="1:42" s="131" customFormat="1" ht="23.25" x14ac:dyDescent="0.25">
      <c r="A390" s="196"/>
      <c r="B390" s="159" t="s">
        <v>467</v>
      </c>
      <c r="C390" s="441" t="s">
        <v>466</v>
      </c>
      <c r="D390" s="441"/>
      <c r="E390" s="441"/>
      <c r="F390" s="195" t="s">
        <v>3</v>
      </c>
      <c r="G390" s="194">
        <v>36</v>
      </c>
      <c r="H390" s="174"/>
      <c r="I390" s="194">
        <v>36</v>
      </c>
      <c r="J390" s="193"/>
      <c r="K390" s="174"/>
      <c r="L390" s="192">
        <v>19</v>
      </c>
      <c r="M390" s="174"/>
      <c r="N390" s="211">
        <v>623.29999999999995</v>
      </c>
      <c r="AF390" s="171"/>
      <c r="AG390" s="149"/>
      <c r="AJ390" s="129" t="s">
        <v>466</v>
      </c>
      <c r="AL390" s="149"/>
      <c r="AN390" s="149"/>
      <c r="AP390" s="149"/>
    </row>
    <row r="391" spans="1:42" s="131" customFormat="1" ht="15" x14ac:dyDescent="0.25">
      <c r="A391" s="183"/>
      <c r="B391" s="152"/>
      <c r="C391" s="446" t="s">
        <v>93</v>
      </c>
      <c r="D391" s="446"/>
      <c r="E391" s="446"/>
      <c r="F391" s="182"/>
      <c r="G391" s="180"/>
      <c r="H391" s="180"/>
      <c r="I391" s="180"/>
      <c r="J391" s="181"/>
      <c r="K391" s="180"/>
      <c r="L391" s="179">
        <v>110.82</v>
      </c>
      <c r="M391" s="178"/>
      <c r="N391" s="189">
        <v>3635.9</v>
      </c>
      <c r="AF391" s="171"/>
      <c r="AG391" s="149"/>
      <c r="AL391" s="149" t="s">
        <v>93</v>
      </c>
      <c r="AN391" s="149"/>
      <c r="AP391" s="149"/>
    </row>
    <row r="392" spans="1:42" s="131" customFormat="1" ht="45.75" x14ac:dyDescent="0.25">
      <c r="A392" s="187" t="s">
        <v>600</v>
      </c>
      <c r="B392" s="166" t="s">
        <v>488</v>
      </c>
      <c r="C392" s="446" t="s">
        <v>599</v>
      </c>
      <c r="D392" s="446"/>
      <c r="E392" s="446"/>
      <c r="F392" s="182" t="s">
        <v>137</v>
      </c>
      <c r="G392" s="180">
        <v>1</v>
      </c>
      <c r="H392" s="186">
        <v>1</v>
      </c>
      <c r="I392" s="186">
        <v>1</v>
      </c>
      <c r="J392" s="181"/>
      <c r="K392" s="180"/>
      <c r="L392" s="181"/>
      <c r="M392" s="180"/>
      <c r="N392" s="207"/>
      <c r="AF392" s="171"/>
      <c r="AG392" s="149" t="s">
        <v>599</v>
      </c>
      <c r="AL392" s="149"/>
      <c r="AN392" s="149"/>
      <c r="AP392" s="149"/>
    </row>
    <row r="393" spans="1:42" s="131" customFormat="1" ht="34.5" x14ac:dyDescent="0.25">
      <c r="A393" s="206"/>
      <c r="B393" s="159" t="s">
        <v>471</v>
      </c>
      <c r="C393" s="439" t="s">
        <v>470</v>
      </c>
      <c r="D393" s="439"/>
      <c r="E393" s="439"/>
      <c r="F393" s="439"/>
      <c r="G393" s="439"/>
      <c r="H393" s="439"/>
      <c r="I393" s="439"/>
      <c r="J393" s="439"/>
      <c r="K393" s="439"/>
      <c r="L393" s="439"/>
      <c r="M393" s="439"/>
      <c r="N393" s="440"/>
      <c r="AF393" s="171"/>
      <c r="AG393" s="149"/>
      <c r="AH393" s="129" t="s">
        <v>470</v>
      </c>
      <c r="AL393" s="149"/>
      <c r="AN393" s="149"/>
      <c r="AP393" s="149"/>
    </row>
    <row r="394" spans="1:42" s="131" customFormat="1" ht="15" x14ac:dyDescent="0.25">
      <c r="A394" s="200"/>
      <c r="B394" s="159" t="s">
        <v>114</v>
      </c>
      <c r="C394" s="441" t="s">
        <v>113</v>
      </c>
      <c r="D394" s="441"/>
      <c r="E394" s="441"/>
      <c r="F394" s="195"/>
      <c r="G394" s="174"/>
      <c r="H394" s="174"/>
      <c r="I394" s="174"/>
      <c r="J394" s="192">
        <v>153.94</v>
      </c>
      <c r="K394" s="204">
        <v>1.2</v>
      </c>
      <c r="L394" s="192">
        <v>184.73</v>
      </c>
      <c r="M394" s="205">
        <v>32.81</v>
      </c>
      <c r="N394" s="191">
        <v>6060.99</v>
      </c>
      <c r="AF394" s="171"/>
      <c r="AG394" s="149"/>
      <c r="AI394" s="129" t="s">
        <v>113</v>
      </c>
      <c r="AL394" s="149"/>
      <c r="AN394" s="149"/>
      <c r="AP394" s="149"/>
    </row>
    <row r="395" spans="1:42" s="131" customFormat="1" ht="15" x14ac:dyDescent="0.25">
      <c r="A395" s="196"/>
      <c r="B395" s="159"/>
      <c r="C395" s="441" t="s">
        <v>110</v>
      </c>
      <c r="D395" s="441"/>
      <c r="E395" s="441"/>
      <c r="F395" s="195" t="s">
        <v>111</v>
      </c>
      <c r="G395" s="194">
        <v>13</v>
      </c>
      <c r="H395" s="204">
        <v>1.2</v>
      </c>
      <c r="I395" s="204">
        <v>15.6</v>
      </c>
      <c r="J395" s="193"/>
      <c r="K395" s="174"/>
      <c r="L395" s="193"/>
      <c r="M395" s="174"/>
      <c r="N395" s="201"/>
      <c r="AF395" s="171"/>
      <c r="AG395" s="149"/>
      <c r="AJ395" s="129" t="s">
        <v>110</v>
      </c>
      <c r="AL395" s="149"/>
      <c r="AN395" s="149"/>
      <c r="AP395" s="149"/>
    </row>
    <row r="396" spans="1:42" s="131" customFormat="1" ht="15" x14ac:dyDescent="0.25">
      <c r="A396" s="200"/>
      <c r="B396" s="159"/>
      <c r="C396" s="448" t="s">
        <v>109</v>
      </c>
      <c r="D396" s="448"/>
      <c r="E396" s="448"/>
      <c r="F396" s="199"/>
      <c r="G396" s="178"/>
      <c r="H396" s="178"/>
      <c r="I396" s="178"/>
      <c r="J396" s="198">
        <v>153.94</v>
      </c>
      <c r="K396" s="178"/>
      <c r="L396" s="198">
        <v>184.73</v>
      </c>
      <c r="M396" s="178"/>
      <c r="N396" s="197">
        <v>6060.99</v>
      </c>
      <c r="AF396" s="171"/>
      <c r="AG396" s="149"/>
      <c r="AK396" s="129" t="s">
        <v>109</v>
      </c>
      <c r="AL396" s="149"/>
      <c r="AN396" s="149"/>
      <c r="AP396" s="149"/>
    </row>
    <row r="397" spans="1:42" s="131" customFormat="1" ht="15" x14ac:dyDescent="0.25">
      <c r="A397" s="196"/>
      <c r="B397" s="159"/>
      <c r="C397" s="441" t="s">
        <v>108</v>
      </c>
      <c r="D397" s="441"/>
      <c r="E397" s="441"/>
      <c r="F397" s="195"/>
      <c r="G397" s="174"/>
      <c r="H397" s="174"/>
      <c r="I397" s="174"/>
      <c r="J397" s="193"/>
      <c r="K397" s="174"/>
      <c r="L397" s="192">
        <v>184.73</v>
      </c>
      <c r="M397" s="174"/>
      <c r="N397" s="191">
        <v>6060.99</v>
      </c>
      <c r="AF397" s="171"/>
      <c r="AG397" s="149"/>
      <c r="AJ397" s="129" t="s">
        <v>108</v>
      </c>
      <c r="AL397" s="149"/>
      <c r="AN397" s="149"/>
      <c r="AP397" s="149"/>
    </row>
    <row r="398" spans="1:42" s="131" customFormat="1" ht="23.25" x14ac:dyDescent="0.25">
      <c r="A398" s="196"/>
      <c r="B398" s="159" t="s">
        <v>469</v>
      </c>
      <c r="C398" s="441" t="s">
        <v>468</v>
      </c>
      <c r="D398" s="441"/>
      <c r="E398" s="441"/>
      <c r="F398" s="195" t="s">
        <v>3</v>
      </c>
      <c r="G398" s="194">
        <v>74</v>
      </c>
      <c r="H398" s="174"/>
      <c r="I398" s="194">
        <v>74</v>
      </c>
      <c r="J398" s="193"/>
      <c r="K398" s="174"/>
      <c r="L398" s="192">
        <v>136.69999999999999</v>
      </c>
      <c r="M398" s="174"/>
      <c r="N398" s="191">
        <v>4485.13</v>
      </c>
      <c r="AF398" s="171"/>
      <c r="AG398" s="149"/>
      <c r="AJ398" s="129" t="s">
        <v>468</v>
      </c>
      <c r="AL398" s="149"/>
      <c r="AN398" s="149"/>
      <c r="AP398" s="149"/>
    </row>
    <row r="399" spans="1:42" s="131" customFormat="1" ht="23.25" x14ac:dyDescent="0.25">
      <c r="A399" s="196"/>
      <c r="B399" s="159" t="s">
        <v>467</v>
      </c>
      <c r="C399" s="441" t="s">
        <v>466</v>
      </c>
      <c r="D399" s="441"/>
      <c r="E399" s="441"/>
      <c r="F399" s="195" t="s">
        <v>3</v>
      </c>
      <c r="G399" s="194">
        <v>36</v>
      </c>
      <c r="H399" s="174"/>
      <c r="I399" s="194">
        <v>36</v>
      </c>
      <c r="J399" s="193"/>
      <c r="K399" s="174"/>
      <c r="L399" s="192">
        <v>66.5</v>
      </c>
      <c r="M399" s="174"/>
      <c r="N399" s="191">
        <v>2181.96</v>
      </c>
      <c r="AF399" s="171"/>
      <c r="AG399" s="149"/>
      <c r="AJ399" s="129" t="s">
        <v>466</v>
      </c>
      <c r="AL399" s="149"/>
      <c r="AN399" s="149"/>
      <c r="AP399" s="149"/>
    </row>
    <row r="400" spans="1:42" s="131" customFormat="1" ht="15" x14ac:dyDescent="0.25">
      <c r="A400" s="183"/>
      <c r="B400" s="152"/>
      <c r="C400" s="446" t="s">
        <v>93</v>
      </c>
      <c r="D400" s="446"/>
      <c r="E400" s="446"/>
      <c r="F400" s="182"/>
      <c r="G400" s="180"/>
      <c r="H400" s="180"/>
      <c r="I400" s="180"/>
      <c r="J400" s="181"/>
      <c r="K400" s="180"/>
      <c r="L400" s="179">
        <v>387.93</v>
      </c>
      <c r="M400" s="178"/>
      <c r="N400" s="189">
        <v>12728.08</v>
      </c>
      <c r="AF400" s="171"/>
      <c r="AG400" s="149"/>
      <c r="AL400" s="149" t="s">
        <v>93</v>
      </c>
      <c r="AN400" s="149"/>
      <c r="AP400" s="149"/>
    </row>
    <row r="401" spans="1:42" s="131" customFormat="1" ht="15" x14ac:dyDescent="0.25">
      <c r="A401" s="187" t="s">
        <v>308</v>
      </c>
      <c r="B401" s="166" t="s">
        <v>563</v>
      </c>
      <c r="C401" s="446" t="s">
        <v>562</v>
      </c>
      <c r="D401" s="446"/>
      <c r="E401" s="446"/>
      <c r="F401" s="182" t="s">
        <v>137</v>
      </c>
      <c r="G401" s="180">
        <v>20</v>
      </c>
      <c r="H401" s="186">
        <v>1</v>
      </c>
      <c r="I401" s="186">
        <v>20</v>
      </c>
      <c r="J401" s="181"/>
      <c r="K401" s="180"/>
      <c r="L401" s="181"/>
      <c r="M401" s="180"/>
      <c r="N401" s="207"/>
      <c r="AF401" s="171"/>
      <c r="AG401" s="149" t="s">
        <v>562</v>
      </c>
      <c r="AL401" s="149"/>
      <c r="AN401" s="149"/>
      <c r="AP401" s="149"/>
    </row>
    <row r="402" spans="1:42" s="131" customFormat="1" ht="34.5" x14ac:dyDescent="0.25">
      <c r="A402" s="206"/>
      <c r="B402" s="159" t="s">
        <v>471</v>
      </c>
      <c r="C402" s="439" t="s">
        <v>470</v>
      </c>
      <c r="D402" s="439"/>
      <c r="E402" s="439"/>
      <c r="F402" s="439"/>
      <c r="G402" s="439"/>
      <c r="H402" s="439"/>
      <c r="I402" s="439"/>
      <c r="J402" s="439"/>
      <c r="K402" s="439"/>
      <c r="L402" s="439"/>
      <c r="M402" s="439"/>
      <c r="N402" s="440"/>
      <c r="AF402" s="171"/>
      <c r="AG402" s="149"/>
      <c r="AH402" s="129" t="s">
        <v>470</v>
      </c>
      <c r="AL402" s="149"/>
      <c r="AN402" s="149"/>
      <c r="AP402" s="149"/>
    </row>
    <row r="403" spans="1:42" s="131" customFormat="1" ht="15" x14ac:dyDescent="0.25">
      <c r="A403" s="200"/>
      <c r="B403" s="159" t="s">
        <v>114</v>
      </c>
      <c r="C403" s="441" t="s">
        <v>113</v>
      </c>
      <c r="D403" s="441"/>
      <c r="E403" s="441"/>
      <c r="F403" s="195"/>
      <c r="G403" s="174"/>
      <c r="H403" s="174"/>
      <c r="I403" s="174"/>
      <c r="J403" s="192">
        <v>81.95</v>
      </c>
      <c r="K403" s="204">
        <v>1.2</v>
      </c>
      <c r="L403" s="208">
        <v>1966.8</v>
      </c>
      <c r="M403" s="205">
        <v>32.81</v>
      </c>
      <c r="N403" s="191">
        <v>64530.71</v>
      </c>
      <c r="AF403" s="171"/>
      <c r="AG403" s="149"/>
      <c r="AI403" s="129" t="s">
        <v>113</v>
      </c>
      <c r="AL403" s="149"/>
      <c r="AN403" s="149"/>
      <c r="AP403" s="149"/>
    </row>
    <row r="404" spans="1:42" s="131" customFormat="1" ht="15" x14ac:dyDescent="0.25">
      <c r="A404" s="196"/>
      <c r="B404" s="159"/>
      <c r="C404" s="441" t="s">
        <v>110</v>
      </c>
      <c r="D404" s="441"/>
      <c r="E404" s="441"/>
      <c r="F404" s="195" t="s">
        <v>111</v>
      </c>
      <c r="G404" s="204">
        <v>6.4</v>
      </c>
      <c r="H404" s="204">
        <v>1.2</v>
      </c>
      <c r="I404" s="204">
        <v>153.6</v>
      </c>
      <c r="J404" s="193"/>
      <c r="K404" s="174"/>
      <c r="L404" s="193"/>
      <c r="M404" s="174"/>
      <c r="N404" s="201"/>
      <c r="AF404" s="171"/>
      <c r="AG404" s="149"/>
      <c r="AJ404" s="129" t="s">
        <v>110</v>
      </c>
      <c r="AL404" s="149"/>
      <c r="AN404" s="149"/>
      <c r="AP404" s="149"/>
    </row>
    <row r="405" spans="1:42" s="131" customFormat="1" ht="15" x14ac:dyDescent="0.25">
      <c r="A405" s="200"/>
      <c r="B405" s="159"/>
      <c r="C405" s="448" t="s">
        <v>109</v>
      </c>
      <c r="D405" s="448"/>
      <c r="E405" s="448"/>
      <c r="F405" s="199"/>
      <c r="G405" s="178"/>
      <c r="H405" s="178"/>
      <c r="I405" s="178"/>
      <c r="J405" s="198">
        <v>81.95</v>
      </c>
      <c r="K405" s="178"/>
      <c r="L405" s="209">
        <v>1966.8</v>
      </c>
      <c r="M405" s="178"/>
      <c r="N405" s="197">
        <v>64530.71</v>
      </c>
      <c r="AF405" s="171"/>
      <c r="AG405" s="149"/>
      <c r="AK405" s="129" t="s">
        <v>109</v>
      </c>
      <c r="AL405" s="149"/>
      <c r="AN405" s="149"/>
      <c r="AP405" s="149"/>
    </row>
    <row r="406" spans="1:42" s="131" customFormat="1" ht="15" x14ac:dyDescent="0.25">
      <c r="A406" s="196"/>
      <c r="B406" s="159"/>
      <c r="C406" s="441" t="s">
        <v>108</v>
      </c>
      <c r="D406" s="441"/>
      <c r="E406" s="441"/>
      <c r="F406" s="195"/>
      <c r="G406" s="174"/>
      <c r="H406" s="174"/>
      <c r="I406" s="174"/>
      <c r="J406" s="193"/>
      <c r="K406" s="174"/>
      <c r="L406" s="208">
        <v>1966.8</v>
      </c>
      <c r="M406" s="174"/>
      <c r="N406" s="191">
        <v>64530.71</v>
      </c>
      <c r="AF406" s="171"/>
      <c r="AG406" s="149"/>
      <c r="AJ406" s="129" t="s">
        <v>108</v>
      </c>
      <c r="AL406" s="149"/>
      <c r="AN406" s="149"/>
      <c r="AP406" s="149"/>
    </row>
    <row r="407" spans="1:42" s="131" customFormat="1" ht="23.25" x14ac:dyDescent="0.25">
      <c r="A407" s="196"/>
      <c r="B407" s="159" t="s">
        <v>469</v>
      </c>
      <c r="C407" s="441" t="s">
        <v>468</v>
      </c>
      <c r="D407" s="441"/>
      <c r="E407" s="441"/>
      <c r="F407" s="195" t="s">
        <v>3</v>
      </c>
      <c r="G407" s="194">
        <v>74</v>
      </c>
      <c r="H407" s="174"/>
      <c r="I407" s="194">
        <v>74</v>
      </c>
      <c r="J407" s="193"/>
      <c r="K407" s="174"/>
      <c r="L407" s="208">
        <v>1455.43</v>
      </c>
      <c r="M407" s="174"/>
      <c r="N407" s="191">
        <v>47752.73</v>
      </c>
      <c r="AF407" s="171"/>
      <c r="AG407" s="149"/>
      <c r="AJ407" s="129" t="s">
        <v>468</v>
      </c>
      <c r="AL407" s="149"/>
      <c r="AN407" s="149"/>
      <c r="AP407" s="149"/>
    </row>
    <row r="408" spans="1:42" s="131" customFormat="1" ht="23.25" x14ac:dyDescent="0.25">
      <c r="A408" s="196"/>
      <c r="B408" s="159" t="s">
        <v>467</v>
      </c>
      <c r="C408" s="441" t="s">
        <v>466</v>
      </c>
      <c r="D408" s="441"/>
      <c r="E408" s="441"/>
      <c r="F408" s="195" t="s">
        <v>3</v>
      </c>
      <c r="G408" s="194">
        <v>36</v>
      </c>
      <c r="H408" s="174"/>
      <c r="I408" s="194">
        <v>36</v>
      </c>
      <c r="J408" s="193"/>
      <c r="K408" s="174"/>
      <c r="L408" s="192">
        <v>708.05</v>
      </c>
      <c r="M408" s="174"/>
      <c r="N408" s="191">
        <v>23231.06</v>
      </c>
      <c r="AF408" s="171"/>
      <c r="AG408" s="149"/>
      <c r="AJ408" s="129" t="s">
        <v>466</v>
      </c>
      <c r="AL408" s="149"/>
      <c r="AN408" s="149"/>
      <c r="AP408" s="149"/>
    </row>
    <row r="409" spans="1:42" s="131" customFormat="1" ht="15" x14ac:dyDescent="0.25">
      <c r="A409" s="183"/>
      <c r="B409" s="152"/>
      <c r="C409" s="446" t="s">
        <v>93</v>
      </c>
      <c r="D409" s="446"/>
      <c r="E409" s="446"/>
      <c r="F409" s="182"/>
      <c r="G409" s="180"/>
      <c r="H409" s="180"/>
      <c r="I409" s="180"/>
      <c r="J409" s="181"/>
      <c r="K409" s="180"/>
      <c r="L409" s="190">
        <v>4130.28</v>
      </c>
      <c r="M409" s="178"/>
      <c r="N409" s="189">
        <v>135514.5</v>
      </c>
      <c r="AF409" s="171"/>
      <c r="AG409" s="149"/>
      <c r="AL409" s="149" t="s">
        <v>93</v>
      </c>
      <c r="AN409" s="149"/>
      <c r="AP409" s="149"/>
    </row>
    <row r="410" spans="1:42" s="131" customFormat="1" ht="23.25" x14ac:dyDescent="0.25">
      <c r="A410" s="187" t="s">
        <v>305</v>
      </c>
      <c r="B410" s="166" t="s">
        <v>502</v>
      </c>
      <c r="C410" s="446" t="s">
        <v>501</v>
      </c>
      <c r="D410" s="446"/>
      <c r="E410" s="446"/>
      <c r="F410" s="182" t="s">
        <v>137</v>
      </c>
      <c r="G410" s="180">
        <v>8</v>
      </c>
      <c r="H410" s="186">
        <v>1</v>
      </c>
      <c r="I410" s="186">
        <v>8</v>
      </c>
      <c r="J410" s="181"/>
      <c r="K410" s="180"/>
      <c r="L410" s="181"/>
      <c r="M410" s="180"/>
      <c r="N410" s="207"/>
      <c r="AF410" s="171"/>
      <c r="AG410" s="149" t="s">
        <v>501</v>
      </c>
      <c r="AL410" s="149"/>
      <c r="AN410" s="149"/>
      <c r="AP410" s="149"/>
    </row>
    <row r="411" spans="1:42" s="131" customFormat="1" ht="34.5" x14ac:dyDescent="0.25">
      <c r="A411" s="206"/>
      <c r="B411" s="159" t="s">
        <v>471</v>
      </c>
      <c r="C411" s="439" t="s">
        <v>470</v>
      </c>
      <c r="D411" s="439"/>
      <c r="E411" s="439"/>
      <c r="F411" s="439"/>
      <c r="G411" s="439"/>
      <c r="H411" s="439"/>
      <c r="I411" s="439"/>
      <c r="J411" s="439"/>
      <c r="K411" s="439"/>
      <c r="L411" s="439"/>
      <c r="M411" s="439"/>
      <c r="N411" s="440"/>
      <c r="AF411" s="171"/>
      <c r="AG411" s="149"/>
      <c r="AH411" s="129" t="s">
        <v>470</v>
      </c>
      <c r="AL411" s="149"/>
      <c r="AN411" s="149"/>
      <c r="AP411" s="149"/>
    </row>
    <row r="412" spans="1:42" s="131" customFormat="1" ht="15" x14ac:dyDescent="0.25">
      <c r="A412" s="200"/>
      <c r="B412" s="159" t="s">
        <v>114</v>
      </c>
      <c r="C412" s="441" t="s">
        <v>113</v>
      </c>
      <c r="D412" s="441"/>
      <c r="E412" s="441"/>
      <c r="F412" s="195"/>
      <c r="G412" s="174"/>
      <c r="H412" s="174"/>
      <c r="I412" s="174"/>
      <c r="J412" s="192">
        <v>20.75</v>
      </c>
      <c r="K412" s="204">
        <v>1.2</v>
      </c>
      <c r="L412" s="192">
        <v>199.2</v>
      </c>
      <c r="M412" s="205">
        <v>32.81</v>
      </c>
      <c r="N412" s="191">
        <v>6535.75</v>
      </c>
      <c r="AF412" s="171"/>
      <c r="AG412" s="149"/>
      <c r="AI412" s="129" t="s">
        <v>113</v>
      </c>
      <c r="AL412" s="149"/>
      <c r="AN412" s="149"/>
      <c r="AP412" s="149"/>
    </row>
    <row r="413" spans="1:42" s="131" customFormat="1" ht="15" x14ac:dyDescent="0.25">
      <c r="A413" s="196"/>
      <c r="B413" s="159"/>
      <c r="C413" s="441" t="s">
        <v>110</v>
      </c>
      <c r="D413" s="441"/>
      <c r="E413" s="441"/>
      <c r="F413" s="195" t="s">
        <v>111</v>
      </c>
      <c r="G413" s="205">
        <v>1.62</v>
      </c>
      <c r="H413" s="204">
        <v>1.2</v>
      </c>
      <c r="I413" s="203">
        <v>15.552</v>
      </c>
      <c r="J413" s="193"/>
      <c r="K413" s="174"/>
      <c r="L413" s="193"/>
      <c r="M413" s="174"/>
      <c r="N413" s="201"/>
      <c r="AF413" s="171"/>
      <c r="AG413" s="149"/>
      <c r="AJ413" s="129" t="s">
        <v>110</v>
      </c>
      <c r="AL413" s="149"/>
      <c r="AN413" s="149"/>
      <c r="AP413" s="149"/>
    </row>
    <row r="414" spans="1:42" s="131" customFormat="1" ht="15" x14ac:dyDescent="0.25">
      <c r="A414" s="200"/>
      <c r="B414" s="159"/>
      <c r="C414" s="448" t="s">
        <v>109</v>
      </c>
      <c r="D414" s="448"/>
      <c r="E414" s="448"/>
      <c r="F414" s="199"/>
      <c r="G414" s="178"/>
      <c r="H414" s="178"/>
      <c r="I414" s="178"/>
      <c r="J414" s="198">
        <v>20.75</v>
      </c>
      <c r="K414" s="178"/>
      <c r="L414" s="198">
        <v>199.2</v>
      </c>
      <c r="M414" s="178"/>
      <c r="N414" s="197">
        <v>6535.75</v>
      </c>
      <c r="AF414" s="171"/>
      <c r="AG414" s="149"/>
      <c r="AK414" s="129" t="s">
        <v>109</v>
      </c>
      <c r="AL414" s="149"/>
      <c r="AN414" s="149"/>
      <c r="AP414" s="149"/>
    </row>
    <row r="415" spans="1:42" s="131" customFormat="1" ht="15" x14ac:dyDescent="0.25">
      <c r="A415" s="196"/>
      <c r="B415" s="159"/>
      <c r="C415" s="441" t="s">
        <v>108</v>
      </c>
      <c r="D415" s="441"/>
      <c r="E415" s="441"/>
      <c r="F415" s="195"/>
      <c r="G415" s="174"/>
      <c r="H415" s="174"/>
      <c r="I415" s="174"/>
      <c r="J415" s="193"/>
      <c r="K415" s="174"/>
      <c r="L415" s="192">
        <v>199.2</v>
      </c>
      <c r="M415" s="174"/>
      <c r="N415" s="191">
        <v>6535.75</v>
      </c>
      <c r="AF415" s="171"/>
      <c r="AG415" s="149"/>
      <c r="AJ415" s="129" t="s">
        <v>108</v>
      </c>
      <c r="AL415" s="149"/>
      <c r="AN415" s="149"/>
      <c r="AP415" s="149"/>
    </row>
    <row r="416" spans="1:42" s="131" customFormat="1" ht="23.25" x14ac:dyDescent="0.25">
      <c r="A416" s="196"/>
      <c r="B416" s="159" t="s">
        <v>469</v>
      </c>
      <c r="C416" s="441" t="s">
        <v>468</v>
      </c>
      <c r="D416" s="441"/>
      <c r="E416" s="441"/>
      <c r="F416" s="195" t="s">
        <v>3</v>
      </c>
      <c r="G416" s="194">
        <v>74</v>
      </c>
      <c r="H416" s="174"/>
      <c r="I416" s="194">
        <v>74</v>
      </c>
      <c r="J416" s="193"/>
      <c r="K416" s="174"/>
      <c r="L416" s="192">
        <v>147.41</v>
      </c>
      <c r="M416" s="174"/>
      <c r="N416" s="191">
        <v>4836.46</v>
      </c>
      <c r="AF416" s="171"/>
      <c r="AG416" s="149"/>
      <c r="AJ416" s="129" t="s">
        <v>468</v>
      </c>
      <c r="AL416" s="149"/>
      <c r="AN416" s="149"/>
      <c r="AP416" s="149"/>
    </row>
    <row r="417" spans="1:42" s="131" customFormat="1" ht="23.25" x14ac:dyDescent="0.25">
      <c r="A417" s="196"/>
      <c r="B417" s="159" t="s">
        <v>467</v>
      </c>
      <c r="C417" s="441" t="s">
        <v>466</v>
      </c>
      <c r="D417" s="441"/>
      <c r="E417" s="441"/>
      <c r="F417" s="195" t="s">
        <v>3</v>
      </c>
      <c r="G417" s="194">
        <v>36</v>
      </c>
      <c r="H417" s="174"/>
      <c r="I417" s="194">
        <v>36</v>
      </c>
      <c r="J417" s="193"/>
      <c r="K417" s="174"/>
      <c r="L417" s="192">
        <v>71.709999999999994</v>
      </c>
      <c r="M417" s="174"/>
      <c r="N417" s="191">
        <v>2352.87</v>
      </c>
      <c r="AF417" s="171"/>
      <c r="AG417" s="149"/>
      <c r="AJ417" s="129" t="s">
        <v>466</v>
      </c>
      <c r="AL417" s="149"/>
      <c r="AN417" s="149"/>
      <c r="AP417" s="149"/>
    </row>
    <row r="418" spans="1:42" s="131" customFormat="1" ht="15" x14ac:dyDescent="0.25">
      <c r="A418" s="183"/>
      <c r="B418" s="152"/>
      <c r="C418" s="446" t="s">
        <v>93</v>
      </c>
      <c r="D418" s="446"/>
      <c r="E418" s="446"/>
      <c r="F418" s="182"/>
      <c r="G418" s="180"/>
      <c r="H418" s="180"/>
      <c r="I418" s="180"/>
      <c r="J418" s="181"/>
      <c r="K418" s="180"/>
      <c r="L418" s="179">
        <v>418.32</v>
      </c>
      <c r="M418" s="178"/>
      <c r="N418" s="189">
        <v>13725.08</v>
      </c>
      <c r="AF418" s="171"/>
      <c r="AG418" s="149"/>
      <c r="AL418" s="149" t="s">
        <v>93</v>
      </c>
      <c r="AN418" s="149"/>
      <c r="AP418" s="149"/>
    </row>
    <row r="419" spans="1:42" s="131" customFormat="1" ht="23.25" x14ac:dyDescent="0.25">
      <c r="A419" s="187" t="s">
        <v>302</v>
      </c>
      <c r="B419" s="166" t="s">
        <v>593</v>
      </c>
      <c r="C419" s="446" t="s">
        <v>598</v>
      </c>
      <c r="D419" s="446"/>
      <c r="E419" s="446"/>
      <c r="F419" s="182" t="s">
        <v>496</v>
      </c>
      <c r="G419" s="180">
        <v>1</v>
      </c>
      <c r="H419" s="186">
        <v>1</v>
      </c>
      <c r="I419" s="186">
        <v>1</v>
      </c>
      <c r="J419" s="181"/>
      <c r="K419" s="180"/>
      <c r="L419" s="181"/>
      <c r="M419" s="180"/>
      <c r="N419" s="207"/>
      <c r="AF419" s="171"/>
      <c r="AG419" s="149" t="s">
        <v>598</v>
      </c>
      <c r="AL419" s="149"/>
      <c r="AN419" s="149"/>
      <c r="AP419" s="149"/>
    </row>
    <row r="420" spans="1:42" s="131" customFormat="1" ht="34.5" x14ac:dyDescent="0.25">
      <c r="A420" s="206"/>
      <c r="B420" s="159" t="s">
        <v>471</v>
      </c>
      <c r="C420" s="439" t="s">
        <v>470</v>
      </c>
      <c r="D420" s="439"/>
      <c r="E420" s="439"/>
      <c r="F420" s="439"/>
      <c r="G420" s="439"/>
      <c r="H420" s="439"/>
      <c r="I420" s="439"/>
      <c r="J420" s="439"/>
      <c r="K420" s="439"/>
      <c r="L420" s="439"/>
      <c r="M420" s="439"/>
      <c r="N420" s="440"/>
      <c r="AF420" s="171"/>
      <c r="AG420" s="149"/>
      <c r="AH420" s="129" t="s">
        <v>470</v>
      </c>
      <c r="AL420" s="149"/>
      <c r="AN420" s="149"/>
      <c r="AP420" s="149"/>
    </row>
    <row r="421" spans="1:42" s="131" customFormat="1" ht="15" x14ac:dyDescent="0.25">
      <c r="A421" s="200"/>
      <c r="B421" s="159" t="s">
        <v>114</v>
      </c>
      <c r="C421" s="441" t="s">
        <v>113</v>
      </c>
      <c r="D421" s="441"/>
      <c r="E421" s="441"/>
      <c r="F421" s="195"/>
      <c r="G421" s="174"/>
      <c r="H421" s="174"/>
      <c r="I421" s="174"/>
      <c r="J421" s="208">
        <v>1388.39</v>
      </c>
      <c r="K421" s="204">
        <v>1.2</v>
      </c>
      <c r="L421" s="208">
        <v>1666.07</v>
      </c>
      <c r="M421" s="205">
        <v>32.81</v>
      </c>
      <c r="N421" s="191">
        <v>54663.76</v>
      </c>
      <c r="AF421" s="171"/>
      <c r="AG421" s="149"/>
      <c r="AI421" s="129" t="s">
        <v>113</v>
      </c>
      <c r="AL421" s="149"/>
      <c r="AN421" s="149"/>
      <c r="AP421" s="149"/>
    </row>
    <row r="422" spans="1:42" s="131" customFormat="1" ht="15" x14ac:dyDescent="0.25">
      <c r="A422" s="196"/>
      <c r="B422" s="159"/>
      <c r="C422" s="441" t="s">
        <v>110</v>
      </c>
      <c r="D422" s="441"/>
      <c r="E422" s="441"/>
      <c r="F422" s="195" t="s">
        <v>111</v>
      </c>
      <c r="G422" s="205">
        <v>94.77</v>
      </c>
      <c r="H422" s="204">
        <v>1.2</v>
      </c>
      <c r="I422" s="203">
        <v>113.724</v>
      </c>
      <c r="J422" s="193"/>
      <c r="K422" s="174"/>
      <c r="L422" s="193"/>
      <c r="M422" s="174"/>
      <c r="N422" s="201"/>
      <c r="AF422" s="171"/>
      <c r="AG422" s="149"/>
      <c r="AJ422" s="129" t="s">
        <v>110</v>
      </c>
      <c r="AL422" s="149"/>
      <c r="AN422" s="149"/>
      <c r="AP422" s="149"/>
    </row>
    <row r="423" spans="1:42" s="131" customFormat="1" ht="15" x14ac:dyDescent="0.25">
      <c r="A423" s="200"/>
      <c r="B423" s="159"/>
      <c r="C423" s="448" t="s">
        <v>109</v>
      </c>
      <c r="D423" s="448"/>
      <c r="E423" s="448"/>
      <c r="F423" s="199"/>
      <c r="G423" s="178"/>
      <c r="H423" s="178"/>
      <c r="I423" s="178"/>
      <c r="J423" s="209">
        <v>1388.39</v>
      </c>
      <c r="K423" s="178"/>
      <c r="L423" s="209">
        <v>1666.07</v>
      </c>
      <c r="M423" s="178"/>
      <c r="N423" s="197">
        <v>54663.76</v>
      </c>
      <c r="AF423" s="171"/>
      <c r="AG423" s="149"/>
      <c r="AK423" s="129" t="s">
        <v>109</v>
      </c>
      <c r="AL423" s="149"/>
      <c r="AN423" s="149"/>
      <c r="AP423" s="149"/>
    </row>
    <row r="424" spans="1:42" s="131" customFormat="1" ht="15" x14ac:dyDescent="0.25">
      <c r="A424" s="196"/>
      <c r="B424" s="159"/>
      <c r="C424" s="441" t="s">
        <v>108</v>
      </c>
      <c r="D424" s="441"/>
      <c r="E424" s="441"/>
      <c r="F424" s="195"/>
      <c r="G424" s="174"/>
      <c r="H424" s="174"/>
      <c r="I424" s="174"/>
      <c r="J424" s="193"/>
      <c r="K424" s="174"/>
      <c r="L424" s="208">
        <v>1666.07</v>
      </c>
      <c r="M424" s="174"/>
      <c r="N424" s="191">
        <v>54663.76</v>
      </c>
      <c r="AF424" s="171"/>
      <c r="AG424" s="149"/>
      <c r="AJ424" s="129" t="s">
        <v>108</v>
      </c>
      <c r="AL424" s="149"/>
      <c r="AN424" s="149"/>
      <c r="AP424" s="149"/>
    </row>
    <row r="425" spans="1:42" s="131" customFormat="1" ht="23.25" x14ac:dyDescent="0.25">
      <c r="A425" s="196"/>
      <c r="B425" s="159" t="s">
        <v>469</v>
      </c>
      <c r="C425" s="441" t="s">
        <v>468</v>
      </c>
      <c r="D425" s="441"/>
      <c r="E425" s="441"/>
      <c r="F425" s="195" t="s">
        <v>3</v>
      </c>
      <c r="G425" s="194">
        <v>74</v>
      </c>
      <c r="H425" s="174"/>
      <c r="I425" s="194">
        <v>74</v>
      </c>
      <c r="J425" s="193"/>
      <c r="K425" s="174"/>
      <c r="L425" s="208">
        <v>1232.8900000000001</v>
      </c>
      <c r="M425" s="174"/>
      <c r="N425" s="191">
        <v>40451.18</v>
      </c>
      <c r="AF425" s="171"/>
      <c r="AG425" s="149"/>
      <c r="AJ425" s="129" t="s">
        <v>468</v>
      </c>
      <c r="AL425" s="149"/>
      <c r="AN425" s="149"/>
      <c r="AP425" s="149"/>
    </row>
    <row r="426" spans="1:42" s="131" customFormat="1" ht="23.25" x14ac:dyDescent="0.25">
      <c r="A426" s="196"/>
      <c r="B426" s="159" t="s">
        <v>467</v>
      </c>
      <c r="C426" s="441" t="s">
        <v>466</v>
      </c>
      <c r="D426" s="441"/>
      <c r="E426" s="441"/>
      <c r="F426" s="195" t="s">
        <v>3</v>
      </c>
      <c r="G426" s="194">
        <v>36</v>
      </c>
      <c r="H426" s="174"/>
      <c r="I426" s="194">
        <v>36</v>
      </c>
      <c r="J426" s="193"/>
      <c r="K426" s="174"/>
      <c r="L426" s="192">
        <v>599.79</v>
      </c>
      <c r="M426" s="174"/>
      <c r="N426" s="191">
        <v>19678.95</v>
      </c>
      <c r="AF426" s="171"/>
      <c r="AG426" s="149"/>
      <c r="AJ426" s="129" t="s">
        <v>466</v>
      </c>
      <c r="AL426" s="149"/>
      <c r="AN426" s="149"/>
      <c r="AP426" s="149"/>
    </row>
    <row r="427" spans="1:42" s="131" customFormat="1" ht="15" x14ac:dyDescent="0.25">
      <c r="A427" s="183"/>
      <c r="B427" s="152"/>
      <c r="C427" s="446" t="s">
        <v>93</v>
      </c>
      <c r="D427" s="446"/>
      <c r="E427" s="446"/>
      <c r="F427" s="182"/>
      <c r="G427" s="180"/>
      <c r="H427" s="180"/>
      <c r="I427" s="180"/>
      <c r="J427" s="181"/>
      <c r="K427" s="180"/>
      <c r="L427" s="190">
        <v>3498.75</v>
      </c>
      <c r="M427" s="178"/>
      <c r="N427" s="189">
        <v>114793.89</v>
      </c>
      <c r="AF427" s="171"/>
      <c r="AG427" s="149"/>
      <c r="AL427" s="149" t="s">
        <v>93</v>
      </c>
      <c r="AN427" s="149"/>
      <c r="AP427" s="149"/>
    </row>
    <row r="428" spans="1:42" s="131" customFormat="1" ht="23.25" x14ac:dyDescent="0.25">
      <c r="A428" s="187" t="s">
        <v>299</v>
      </c>
      <c r="B428" s="166" t="s">
        <v>597</v>
      </c>
      <c r="C428" s="446" t="s">
        <v>596</v>
      </c>
      <c r="D428" s="446"/>
      <c r="E428" s="446"/>
      <c r="F428" s="182" t="s">
        <v>496</v>
      </c>
      <c r="G428" s="180">
        <v>1</v>
      </c>
      <c r="H428" s="186">
        <v>1</v>
      </c>
      <c r="I428" s="186">
        <v>1</v>
      </c>
      <c r="J428" s="181"/>
      <c r="K428" s="180"/>
      <c r="L428" s="181"/>
      <c r="M428" s="180"/>
      <c r="N428" s="207"/>
      <c r="AF428" s="171"/>
      <c r="AG428" s="149" t="s">
        <v>596</v>
      </c>
      <c r="AL428" s="149"/>
      <c r="AN428" s="149"/>
      <c r="AP428" s="149"/>
    </row>
    <row r="429" spans="1:42" s="131" customFormat="1" ht="34.5" x14ac:dyDescent="0.25">
      <c r="A429" s="206"/>
      <c r="B429" s="159" t="s">
        <v>471</v>
      </c>
      <c r="C429" s="439" t="s">
        <v>470</v>
      </c>
      <c r="D429" s="439"/>
      <c r="E429" s="439"/>
      <c r="F429" s="439"/>
      <c r="G429" s="439"/>
      <c r="H429" s="439"/>
      <c r="I429" s="439"/>
      <c r="J429" s="439"/>
      <c r="K429" s="439"/>
      <c r="L429" s="439"/>
      <c r="M429" s="439"/>
      <c r="N429" s="440"/>
      <c r="AF429" s="171"/>
      <c r="AG429" s="149"/>
      <c r="AH429" s="129" t="s">
        <v>470</v>
      </c>
      <c r="AL429" s="149"/>
      <c r="AN429" s="149"/>
      <c r="AP429" s="149"/>
    </row>
    <row r="430" spans="1:42" s="131" customFormat="1" ht="15" x14ac:dyDescent="0.25">
      <c r="A430" s="200"/>
      <c r="B430" s="159" t="s">
        <v>114</v>
      </c>
      <c r="C430" s="441" t="s">
        <v>113</v>
      </c>
      <c r="D430" s="441"/>
      <c r="E430" s="441"/>
      <c r="F430" s="195"/>
      <c r="G430" s="174"/>
      <c r="H430" s="174"/>
      <c r="I430" s="174"/>
      <c r="J430" s="192">
        <v>878.13</v>
      </c>
      <c r="K430" s="204">
        <v>1.2</v>
      </c>
      <c r="L430" s="208">
        <v>1053.76</v>
      </c>
      <c r="M430" s="205">
        <v>32.81</v>
      </c>
      <c r="N430" s="191">
        <v>34573.870000000003</v>
      </c>
      <c r="AF430" s="171"/>
      <c r="AG430" s="149"/>
      <c r="AI430" s="129" t="s">
        <v>113</v>
      </c>
      <c r="AL430" s="149"/>
      <c r="AN430" s="149"/>
      <c r="AP430" s="149"/>
    </row>
    <row r="431" spans="1:42" s="131" customFormat="1" ht="15" x14ac:dyDescent="0.25">
      <c r="A431" s="196"/>
      <c r="B431" s="159"/>
      <c r="C431" s="441" t="s">
        <v>110</v>
      </c>
      <c r="D431" s="441"/>
      <c r="E431" s="441"/>
      <c r="F431" s="195" t="s">
        <v>111</v>
      </c>
      <c r="G431" s="205">
        <v>59.94</v>
      </c>
      <c r="H431" s="204">
        <v>1.2</v>
      </c>
      <c r="I431" s="203">
        <v>71.927999999999997</v>
      </c>
      <c r="J431" s="193"/>
      <c r="K431" s="174"/>
      <c r="L431" s="193"/>
      <c r="M431" s="174"/>
      <c r="N431" s="201"/>
      <c r="AF431" s="171"/>
      <c r="AG431" s="149"/>
      <c r="AJ431" s="129" t="s">
        <v>110</v>
      </c>
      <c r="AL431" s="149"/>
      <c r="AN431" s="149"/>
      <c r="AP431" s="149"/>
    </row>
    <row r="432" spans="1:42" s="131" customFormat="1" ht="15" x14ac:dyDescent="0.25">
      <c r="A432" s="200"/>
      <c r="B432" s="159"/>
      <c r="C432" s="448" t="s">
        <v>109</v>
      </c>
      <c r="D432" s="448"/>
      <c r="E432" s="448"/>
      <c r="F432" s="199"/>
      <c r="G432" s="178"/>
      <c r="H432" s="178"/>
      <c r="I432" s="178"/>
      <c r="J432" s="198">
        <v>878.13</v>
      </c>
      <c r="K432" s="178"/>
      <c r="L432" s="209">
        <v>1053.76</v>
      </c>
      <c r="M432" s="178"/>
      <c r="N432" s="197">
        <v>34573.870000000003</v>
      </c>
      <c r="AF432" s="171"/>
      <c r="AG432" s="149"/>
      <c r="AK432" s="129" t="s">
        <v>109</v>
      </c>
      <c r="AL432" s="149"/>
      <c r="AN432" s="149"/>
      <c r="AP432" s="149"/>
    </row>
    <row r="433" spans="1:42" s="131" customFormat="1" ht="15" x14ac:dyDescent="0.25">
      <c r="A433" s="196"/>
      <c r="B433" s="159"/>
      <c r="C433" s="441" t="s">
        <v>108</v>
      </c>
      <c r="D433" s="441"/>
      <c r="E433" s="441"/>
      <c r="F433" s="195"/>
      <c r="G433" s="174"/>
      <c r="H433" s="174"/>
      <c r="I433" s="174"/>
      <c r="J433" s="193"/>
      <c r="K433" s="174"/>
      <c r="L433" s="208">
        <v>1053.76</v>
      </c>
      <c r="M433" s="174"/>
      <c r="N433" s="191">
        <v>34573.870000000003</v>
      </c>
      <c r="AF433" s="171"/>
      <c r="AG433" s="149"/>
      <c r="AJ433" s="129" t="s">
        <v>108</v>
      </c>
      <c r="AL433" s="149"/>
      <c r="AN433" s="149"/>
      <c r="AP433" s="149"/>
    </row>
    <row r="434" spans="1:42" s="131" customFormat="1" ht="23.25" x14ac:dyDescent="0.25">
      <c r="A434" s="196"/>
      <c r="B434" s="159" t="s">
        <v>469</v>
      </c>
      <c r="C434" s="441" t="s">
        <v>468</v>
      </c>
      <c r="D434" s="441"/>
      <c r="E434" s="441"/>
      <c r="F434" s="195" t="s">
        <v>3</v>
      </c>
      <c r="G434" s="194">
        <v>74</v>
      </c>
      <c r="H434" s="174"/>
      <c r="I434" s="194">
        <v>74</v>
      </c>
      <c r="J434" s="193"/>
      <c r="K434" s="174"/>
      <c r="L434" s="192">
        <v>779.78</v>
      </c>
      <c r="M434" s="174"/>
      <c r="N434" s="191">
        <v>25584.66</v>
      </c>
      <c r="AF434" s="171"/>
      <c r="AG434" s="149"/>
      <c r="AJ434" s="129" t="s">
        <v>468</v>
      </c>
      <c r="AL434" s="149"/>
      <c r="AN434" s="149"/>
      <c r="AP434" s="149"/>
    </row>
    <row r="435" spans="1:42" s="131" customFormat="1" ht="23.25" x14ac:dyDescent="0.25">
      <c r="A435" s="196"/>
      <c r="B435" s="159" t="s">
        <v>467</v>
      </c>
      <c r="C435" s="441" t="s">
        <v>466</v>
      </c>
      <c r="D435" s="441"/>
      <c r="E435" s="441"/>
      <c r="F435" s="195" t="s">
        <v>3</v>
      </c>
      <c r="G435" s="194">
        <v>36</v>
      </c>
      <c r="H435" s="174"/>
      <c r="I435" s="194">
        <v>36</v>
      </c>
      <c r="J435" s="193"/>
      <c r="K435" s="174"/>
      <c r="L435" s="192">
        <v>379.35</v>
      </c>
      <c r="M435" s="174"/>
      <c r="N435" s="191">
        <v>12446.59</v>
      </c>
      <c r="AF435" s="171"/>
      <c r="AG435" s="149"/>
      <c r="AJ435" s="129" t="s">
        <v>466</v>
      </c>
      <c r="AL435" s="149"/>
      <c r="AN435" s="149"/>
      <c r="AP435" s="149"/>
    </row>
    <row r="436" spans="1:42" s="131" customFormat="1" ht="15" x14ac:dyDescent="0.25">
      <c r="A436" s="183"/>
      <c r="B436" s="152"/>
      <c r="C436" s="446" t="s">
        <v>93</v>
      </c>
      <c r="D436" s="446"/>
      <c r="E436" s="446"/>
      <c r="F436" s="182"/>
      <c r="G436" s="180"/>
      <c r="H436" s="180"/>
      <c r="I436" s="180"/>
      <c r="J436" s="181"/>
      <c r="K436" s="180"/>
      <c r="L436" s="190">
        <v>2212.89</v>
      </c>
      <c r="M436" s="178"/>
      <c r="N436" s="189">
        <v>72605.119999999995</v>
      </c>
      <c r="AF436" s="171"/>
      <c r="AG436" s="149"/>
      <c r="AL436" s="149" t="s">
        <v>93</v>
      </c>
      <c r="AN436" s="149"/>
      <c r="AP436" s="149"/>
    </row>
    <row r="437" spans="1:42" s="131" customFormat="1" ht="23.25" x14ac:dyDescent="0.25">
      <c r="A437" s="187" t="s">
        <v>296</v>
      </c>
      <c r="B437" s="166" t="s">
        <v>477</v>
      </c>
      <c r="C437" s="446" t="s">
        <v>579</v>
      </c>
      <c r="D437" s="446"/>
      <c r="E437" s="446"/>
      <c r="F437" s="182" t="s">
        <v>476</v>
      </c>
      <c r="G437" s="180">
        <v>42</v>
      </c>
      <c r="H437" s="186">
        <v>1</v>
      </c>
      <c r="I437" s="186">
        <v>42</v>
      </c>
      <c r="J437" s="181"/>
      <c r="K437" s="180"/>
      <c r="L437" s="181"/>
      <c r="M437" s="180"/>
      <c r="N437" s="207"/>
      <c r="AF437" s="171"/>
      <c r="AG437" s="149" t="s">
        <v>579</v>
      </c>
      <c r="AL437" s="149"/>
      <c r="AN437" s="149"/>
      <c r="AP437" s="149"/>
    </row>
    <row r="438" spans="1:42" s="131" customFormat="1" ht="34.5" x14ac:dyDescent="0.25">
      <c r="A438" s="206"/>
      <c r="B438" s="159" t="s">
        <v>471</v>
      </c>
      <c r="C438" s="439" t="s">
        <v>470</v>
      </c>
      <c r="D438" s="439"/>
      <c r="E438" s="439"/>
      <c r="F438" s="439"/>
      <c r="G438" s="439"/>
      <c r="H438" s="439"/>
      <c r="I438" s="439"/>
      <c r="J438" s="439"/>
      <c r="K438" s="439"/>
      <c r="L438" s="439"/>
      <c r="M438" s="439"/>
      <c r="N438" s="440"/>
      <c r="AF438" s="171"/>
      <c r="AG438" s="149"/>
      <c r="AH438" s="129" t="s">
        <v>470</v>
      </c>
      <c r="AL438" s="149"/>
      <c r="AN438" s="149"/>
      <c r="AP438" s="149"/>
    </row>
    <row r="439" spans="1:42" s="131" customFormat="1" ht="15" x14ac:dyDescent="0.25">
      <c r="A439" s="200"/>
      <c r="B439" s="159" t="s">
        <v>114</v>
      </c>
      <c r="C439" s="441" t="s">
        <v>113</v>
      </c>
      <c r="D439" s="441"/>
      <c r="E439" s="441"/>
      <c r="F439" s="195"/>
      <c r="G439" s="174"/>
      <c r="H439" s="174"/>
      <c r="I439" s="174"/>
      <c r="J439" s="192">
        <v>19.52</v>
      </c>
      <c r="K439" s="204">
        <v>1.2</v>
      </c>
      <c r="L439" s="192">
        <v>983.81</v>
      </c>
      <c r="M439" s="205">
        <v>32.81</v>
      </c>
      <c r="N439" s="191">
        <v>32278.81</v>
      </c>
      <c r="AF439" s="171"/>
      <c r="AG439" s="149"/>
      <c r="AI439" s="129" t="s">
        <v>113</v>
      </c>
      <c r="AL439" s="149"/>
      <c r="AN439" s="149"/>
      <c r="AP439" s="149"/>
    </row>
    <row r="440" spans="1:42" s="131" customFormat="1" ht="15" x14ac:dyDescent="0.25">
      <c r="A440" s="196"/>
      <c r="B440" s="159"/>
      <c r="C440" s="441" t="s">
        <v>110</v>
      </c>
      <c r="D440" s="441"/>
      <c r="E440" s="441"/>
      <c r="F440" s="195" t="s">
        <v>111</v>
      </c>
      <c r="G440" s="205">
        <v>1.62</v>
      </c>
      <c r="H440" s="204">
        <v>1.2</v>
      </c>
      <c r="I440" s="203">
        <v>81.647999999999996</v>
      </c>
      <c r="J440" s="193"/>
      <c r="K440" s="174"/>
      <c r="L440" s="193"/>
      <c r="M440" s="174"/>
      <c r="N440" s="201"/>
      <c r="AF440" s="171"/>
      <c r="AG440" s="149"/>
      <c r="AJ440" s="129" t="s">
        <v>110</v>
      </c>
      <c r="AL440" s="149"/>
      <c r="AN440" s="149"/>
      <c r="AP440" s="149"/>
    </row>
    <row r="441" spans="1:42" s="131" customFormat="1" ht="15" x14ac:dyDescent="0.25">
      <c r="A441" s="200"/>
      <c r="B441" s="159"/>
      <c r="C441" s="448" t="s">
        <v>109</v>
      </c>
      <c r="D441" s="448"/>
      <c r="E441" s="448"/>
      <c r="F441" s="199"/>
      <c r="G441" s="178"/>
      <c r="H441" s="178"/>
      <c r="I441" s="178"/>
      <c r="J441" s="198">
        <v>19.52</v>
      </c>
      <c r="K441" s="178"/>
      <c r="L441" s="198">
        <v>983.81</v>
      </c>
      <c r="M441" s="178"/>
      <c r="N441" s="197">
        <v>32278.81</v>
      </c>
      <c r="AF441" s="171"/>
      <c r="AG441" s="149"/>
      <c r="AK441" s="129" t="s">
        <v>109</v>
      </c>
      <c r="AL441" s="149"/>
      <c r="AN441" s="149"/>
      <c r="AP441" s="149"/>
    </row>
    <row r="442" spans="1:42" s="131" customFormat="1" ht="15" x14ac:dyDescent="0.25">
      <c r="A442" s="196"/>
      <c r="B442" s="159"/>
      <c r="C442" s="441" t="s">
        <v>108</v>
      </c>
      <c r="D442" s="441"/>
      <c r="E442" s="441"/>
      <c r="F442" s="195"/>
      <c r="G442" s="174"/>
      <c r="H442" s="174"/>
      <c r="I442" s="174"/>
      <c r="J442" s="193"/>
      <c r="K442" s="174"/>
      <c r="L442" s="192">
        <v>983.81</v>
      </c>
      <c r="M442" s="174"/>
      <c r="N442" s="191">
        <v>32278.81</v>
      </c>
      <c r="AF442" s="171"/>
      <c r="AG442" s="149"/>
      <c r="AJ442" s="129" t="s">
        <v>108</v>
      </c>
      <c r="AL442" s="149"/>
      <c r="AN442" s="149"/>
      <c r="AP442" s="149"/>
    </row>
    <row r="443" spans="1:42" s="131" customFormat="1" ht="23.25" x14ac:dyDescent="0.25">
      <c r="A443" s="196"/>
      <c r="B443" s="159" t="s">
        <v>469</v>
      </c>
      <c r="C443" s="441" t="s">
        <v>468</v>
      </c>
      <c r="D443" s="441"/>
      <c r="E443" s="441"/>
      <c r="F443" s="195" t="s">
        <v>3</v>
      </c>
      <c r="G443" s="194">
        <v>74</v>
      </c>
      <c r="H443" s="174"/>
      <c r="I443" s="194">
        <v>74</v>
      </c>
      <c r="J443" s="193"/>
      <c r="K443" s="174"/>
      <c r="L443" s="192">
        <v>728.02</v>
      </c>
      <c r="M443" s="174"/>
      <c r="N443" s="191">
        <v>23886.32</v>
      </c>
      <c r="AF443" s="171"/>
      <c r="AG443" s="149"/>
      <c r="AJ443" s="129" t="s">
        <v>468</v>
      </c>
      <c r="AL443" s="149"/>
      <c r="AN443" s="149"/>
      <c r="AP443" s="149"/>
    </row>
    <row r="444" spans="1:42" s="131" customFormat="1" ht="23.25" x14ac:dyDescent="0.25">
      <c r="A444" s="196"/>
      <c r="B444" s="159" t="s">
        <v>467</v>
      </c>
      <c r="C444" s="441" t="s">
        <v>466</v>
      </c>
      <c r="D444" s="441"/>
      <c r="E444" s="441"/>
      <c r="F444" s="195" t="s">
        <v>3</v>
      </c>
      <c r="G444" s="194">
        <v>36</v>
      </c>
      <c r="H444" s="174"/>
      <c r="I444" s="194">
        <v>36</v>
      </c>
      <c r="J444" s="193"/>
      <c r="K444" s="174"/>
      <c r="L444" s="192">
        <v>354.17</v>
      </c>
      <c r="M444" s="174"/>
      <c r="N444" s="191">
        <v>11620.37</v>
      </c>
      <c r="AF444" s="171"/>
      <c r="AG444" s="149"/>
      <c r="AJ444" s="129" t="s">
        <v>466</v>
      </c>
      <c r="AL444" s="149"/>
      <c r="AN444" s="149"/>
      <c r="AP444" s="149"/>
    </row>
    <row r="445" spans="1:42" s="131" customFormat="1" ht="15" x14ac:dyDescent="0.25">
      <c r="A445" s="183"/>
      <c r="B445" s="152"/>
      <c r="C445" s="446" t="s">
        <v>93</v>
      </c>
      <c r="D445" s="446"/>
      <c r="E445" s="446"/>
      <c r="F445" s="182"/>
      <c r="G445" s="180"/>
      <c r="H445" s="180"/>
      <c r="I445" s="180"/>
      <c r="J445" s="181"/>
      <c r="K445" s="180"/>
      <c r="L445" s="190">
        <v>2066</v>
      </c>
      <c r="M445" s="178"/>
      <c r="N445" s="189">
        <v>67785.5</v>
      </c>
      <c r="AF445" s="171"/>
      <c r="AG445" s="149"/>
      <c r="AL445" s="149" t="s">
        <v>93</v>
      </c>
      <c r="AN445" s="149"/>
      <c r="AP445" s="149"/>
    </row>
    <row r="446" spans="1:42" s="131" customFormat="1" ht="34.5" x14ac:dyDescent="0.25">
      <c r="A446" s="187" t="s">
        <v>293</v>
      </c>
      <c r="B446" s="166" t="s">
        <v>491</v>
      </c>
      <c r="C446" s="446" t="s">
        <v>490</v>
      </c>
      <c r="D446" s="446"/>
      <c r="E446" s="446"/>
      <c r="F446" s="182" t="s">
        <v>137</v>
      </c>
      <c r="G446" s="180">
        <v>9</v>
      </c>
      <c r="H446" s="186">
        <v>1</v>
      </c>
      <c r="I446" s="186">
        <v>9</v>
      </c>
      <c r="J446" s="181"/>
      <c r="K446" s="180"/>
      <c r="L446" s="181"/>
      <c r="M446" s="180"/>
      <c r="N446" s="207"/>
      <c r="AF446" s="171"/>
      <c r="AG446" s="149" t="s">
        <v>490</v>
      </c>
      <c r="AL446" s="149"/>
      <c r="AN446" s="149"/>
      <c r="AP446" s="149"/>
    </row>
    <row r="447" spans="1:42" s="131" customFormat="1" ht="34.5" x14ac:dyDescent="0.25">
      <c r="A447" s="206"/>
      <c r="B447" s="159" t="s">
        <v>471</v>
      </c>
      <c r="C447" s="439" t="s">
        <v>470</v>
      </c>
      <c r="D447" s="439"/>
      <c r="E447" s="439"/>
      <c r="F447" s="439"/>
      <c r="G447" s="439"/>
      <c r="H447" s="439"/>
      <c r="I447" s="439"/>
      <c r="J447" s="439"/>
      <c r="K447" s="439"/>
      <c r="L447" s="439"/>
      <c r="M447" s="439"/>
      <c r="N447" s="440"/>
      <c r="AF447" s="171"/>
      <c r="AG447" s="149"/>
      <c r="AH447" s="129" t="s">
        <v>470</v>
      </c>
      <c r="AL447" s="149"/>
      <c r="AN447" s="149"/>
      <c r="AP447" s="149"/>
    </row>
    <row r="448" spans="1:42" s="131" customFormat="1" ht="15" x14ac:dyDescent="0.25">
      <c r="A448" s="200"/>
      <c r="B448" s="159" t="s">
        <v>114</v>
      </c>
      <c r="C448" s="441" t="s">
        <v>113</v>
      </c>
      <c r="D448" s="441"/>
      <c r="E448" s="441"/>
      <c r="F448" s="195"/>
      <c r="G448" s="174"/>
      <c r="H448" s="174"/>
      <c r="I448" s="174"/>
      <c r="J448" s="192">
        <v>184.51</v>
      </c>
      <c r="K448" s="204">
        <v>1.2</v>
      </c>
      <c r="L448" s="208">
        <v>1992.71</v>
      </c>
      <c r="M448" s="205">
        <v>32.81</v>
      </c>
      <c r="N448" s="191">
        <v>65380.82</v>
      </c>
      <c r="AF448" s="171"/>
      <c r="AG448" s="149"/>
      <c r="AI448" s="129" t="s">
        <v>113</v>
      </c>
      <c r="AL448" s="149"/>
      <c r="AN448" s="149"/>
      <c r="AP448" s="149"/>
    </row>
    <row r="449" spans="1:42" s="131" customFormat="1" ht="15" x14ac:dyDescent="0.25">
      <c r="A449" s="196"/>
      <c r="B449" s="159"/>
      <c r="C449" s="441" t="s">
        <v>110</v>
      </c>
      <c r="D449" s="441"/>
      <c r="E449" s="441"/>
      <c r="F449" s="195" t="s">
        <v>111</v>
      </c>
      <c r="G449" s="205">
        <v>13.78</v>
      </c>
      <c r="H449" s="204">
        <v>1.2</v>
      </c>
      <c r="I449" s="203">
        <v>148.82400000000001</v>
      </c>
      <c r="J449" s="193"/>
      <c r="K449" s="174"/>
      <c r="L449" s="193"/>
      <c r="M449" s="174"/>
      <c r="N449" s="201"/>
      <c r="AF449" s="171"/>
      <c r="AG449" s="149"/>
      <c r="AJ449" s="129" t="s">
        <v>110</v>
      </c>
      <c r="AL449" s="149"/>
      <c r="AN449" s="149"/>
      <c r="AP449" s="149"/>
    </row>
    <row r="450" spans="1:42" s="131" customFormat="1" ht="15" x14ac:dyDescent="0.25">
      <c r="A450" s="200"/>
      <c r="B450" s="159"/>
      <c r="C450" s="448" t="s">
        <v>109</v>
      </c>
      <c r="D450" s="448"/>
      <c r="E450" s="448"/>
      <c r="F450" s="199"/>
      <c r="G450" s="178"/>
      <c r="H450" s="178"/>
      <c r="I450" s="178"/>
      <c r="J450" s="198">
        <v>184.51</v>
      </c>
      <c r="K450" s="178"/>
      <c r="L450" s="209">
        <v>1992.71</v>
      </c>
      <c r="M450" s="178"/>
      <c r="N450" s="197">
        <v>65380.82</v>
      </c>
      <c r="AF450" s="171"/>
      <c r="AG450" s="149"/>
      <c r="AK450" s="129" t="s">
        <v>109</v>
      </c>
      <c r="AL450" s="149"/>
      <c r="AN450" s="149"/>
      <c r="AP450" s="149"/>
    </row>
    <row r="451" spans="1:42" s="131" customFormat="1" ht="15" x14ac:dyDescent="0.25">
      <c r="A451" s="196"/>
      <c r="B451" s="159"/>
      <c r="C451" s="441" t="s">
        <v>108</v>
      </c>
      <c r="D451" s="441"/>
      <c r="E451" s="441"/>
      <c r="F451" s="195"/>
      <c r="G451" s="174"/>
      <c r="H451" s="174"/>
      <c r="I451" s="174"/>
      <c r="J451" s="193"/>
      <c r="K451" s="174"/>
      <c r="L451" s="208">
        <v>1992.71</v>
      </c>
      <c r="M451" s="174"/>
      <c r="N451" s="191">
        <v>65380.82</v>
      </c>
      <c r="AF451" s="171"/>
      <c r="AG451" s="149"/>
      <c r="AJ451" s="129" t="s">
        <v>108</v>
      </c>
      <c r="AL451" s="149"/>
      <c r="AN451" s="149"/>
      <c r="AP451" s="149"/>
    </row>
    <row r="452" spans="1:42" s="131" customFormat="1" ht="23.25" x14ac:dyDescent="0.25">
      <c r="A452" s="196"/>
      <c r="B452" s="159" t="s">
        <v>469</v>
      </c>
      <c r="C452" s="441" t="s">
        <v>468</v>
      </c>
      <c r="D452" s="441"/>
      <c r="E452" s="441"/>
      <c r="F452" s="195" t="s">
        <v>3</v>
      </c>
      <c r="G452" s="194">
        <v>74</v>
      </c>
      <c r="H452" s="174"/>
      <c r="I452" s="194">
        <v>74</v>
      </c>
      <c r="J452" s="193"/>
      <c r="K452" s="174"/>
      <c r="L452" s="208">
        <v>1474.61</v>
      </c>
      <c r="M452" s="174"/>
      <c r="N452" s="191">
        <v>48381.81</v>
      </c>
      <c r="AF452" s="171"/>
      <c r="AG452" s="149"/>
      <c r="AJ452" s="129" t="s">
        <v>468</v>
      </c>
      <c r="AL452" s="149"/>
      <c r="AN452" s="149"/>
      <c r="AP452" s="149"/>
    </row>
    <row r="453" spans="1:42" s="131" customFormat="1" ht="23.25" x14ac:dyDescent="0.25">
      <c r="A453" s="196"/>
      <c r="B453" s="159" t="s">
        <v>467</v>
      </c>
      <c r="C453" s="441" t="s">
        <v>466</v>
      </c>
      <c r="D453" s="441"/>
      <c r="E453" s="441"/>
      <c r="F453" s="195" t="s">
        <v>3</v>
      </c>
      <c r="G453" s="194">
        <v>36</v>
      </c>
      <c r="H453" s="174"/>
      <c r="I453" s="194">
        <v>36</v>
      </c>
      <c r="J453" s="193"/>
      <c r="K453" s="174"/>
      <c r="L453" s="192">
        <v>717.38</v>
      </c>
      <c r="M453" s="174"/>
      <c r="N453" s="191">
        <v>23537.1</v>
      </c>
      <c r="AF453" s="171"/>
      <c r="AG453" s="149"/>
      <c r="AJ453" s="129" t="s">
        <v>466</v>
      </c>
      <c r="AL453" s="149"/>
      <c r="AN453" s="149"/>
      <c r="AP453" s="149"/>
    </row>
    <row r="454" spans="1:42" s="131" customFormat="1" ht="15" x14ac:dyDescent="0.25">
      <c r="A454" s="183"/>
      <c r="B454" s="152"/>
      <c r="C454" s="446" t="s">
        <v>93</v>
      </c>
      <c r="D454" s="446"/>
      <c r="E454" s="446"/>
      <c r="F454" s="182"/>
      <c r="G454" s="180"/>
      <c r="H454" s="180"/>
      <c r="I454" s="180"/>
      <c r="J454" s="181"/>
      <c r="K454" s="180"/>
      <c r="L454" s="190">
        <v>4184.7</v>
      </c>
      <c r="M454" s="178"/>
      <c r="N454" s="189">
        <v>137299.73000000001</v>
      </c>
      <c r="AF454" s="171"/>
      <c r="AG454" s="149"/>
      <c r="AL454" s="149" t="s">
        <v>93</v>
      </c>
      <c r="AN454" s="149"/>
      <c r="AP454" s="149"/>
    </row>
    <row r="455" spans="1:42" s="131" customFormat="1" ht="34.5" x14ac:dyDescent="0.25">
      <c r="A455" s="187" t="s">
        <v>290</v>
      </c>
      <c r="B455" s="166" t="s">
        <v>539</v>
      </c>
      <c r="C455" s="446" t="s">
        <v>595</v>
      </c>
      <c r="D455" s="446"/>
      <c r="E455" s="446"/>
      <c r="F455" s="182" t="s">
        <v>137</v>
      </c>
      <c r="G455" s="180">
        <v>17</v>
      </c>
      <c r="H455" s="186">
        <v>1</v>
      </c>
      <c r="I455" s="186">
        <v>17</v>
      </c>
      <c r="J455" s="181"/>
      <c r="K455" s="180"/>
      <c r="L455" s="181"/>
      <c r="M455" s="180"/>
      <c r="N455" s="207"/>
      <c r="AF455" s="171"/>
      <c r="AG455" s="149" t="s">
        <v>595</v>
      </c>
      <c r="AL455" s="149"/>
      <c r="AN455" s="149"/>
      <c r="AP455" s="149"/>
    </row>
    <row r="456" spans="1:42" s="131" customFormat="1" ht="34.5" x14ac:dyDescent="0.25">
      <c r="A456" s="206"/>
      <c r="B456" s="159" t="s">
        <v>471</v>
      </c>
      <c r="C456" s="439" t="s">
        <v>470</v>
      </c>
      <c r="D456" s="439"/>
      <c r="E456" s="439"/>
      <c r="F456" s="439"/>
      <c r="G456" s="439"/>
      <c r="H456" s="439"/>
      <c r="I456" s="439"/>
      <c r="J456" s="439"/>
      <c r="K456" s="439"/>
      <c r="L456" s="439"/>
      <c r="M456" s="439"/>
      <c r="N456" s="440"/>
      <c r="AF456" s="171"/>
      <c r="AG456" s="149"/>
      <c r="AH456" s="129" t="s">
        <v>470</v>
      </c>
      <c r="AL456" s="149"/>
      <c r="AN456" s="149"/>
      <c r="AP456" s="149"/>
    </row>
    <row r="457" spans="1:42" s="131" customFormat="1" ht="15" x14ac:dyDescent="0.25">
      <c r="A457" s="200"/>
      <c r="B457" s="159" t="s">
        <v>114</v>
      </c>
      <c r="C457" s="441" t="s">
        <v>113</v>
      </c>
      <c r="D457" s="441"/>
      <c r="E457" s="441"/>
      <c r="F457" s="195"/>
      <c r="G457" s="174"/>
      <c r="H457" s="174"/>
      <c r="I457" s="174"/>
      <c r="J457" s="192">
        <v>76.06</v>
      </c>
      <c r="K457" s="204">
        <v>1.2</v>
      </c>
      <c r="L457" s="208">
        <v>1551.62</v>
      </c>
      <c r="M457" s="205">
        <v>32.81</v>
      </c>
      <c r="N457" s="191">
        <v>50908.65</v>
      </c>
      <c r="AF457" s="171"/>
      <c r="AG457" s="149"/>
      <c r="AI457" s="129" t="s">
        <v>113</v>
      </c>
      <c r="AL457" s="149"/>
      <c r="AN457" s="149"/>
      <c r="AP457" s="149"/>
    </row>
    <row r="458" spans="1:42" s="131" customFormat="1" ht="15" x14ac:dyDescent="0.25">
      <c r="A458" s="196"/>
      <c r="B458" s="159"/>
      <c r="C458" s="441" t="s">
        <v>110</v>
      </c>
      <c r="D458" s="441"/>
      <c r="E458" s="441"/>
      <c r="F458" s="195" t="s">
        <v>111</v>
      </c>
      <c r="G458" s="205">
        <v>5.68</v>
      </c>
      <c r="H458" s="204">
        <v>1.2</v>
      </c>
      <c r="I458" s="203">
        <v>115.872</v>
      </c>
      <c r="J458" s="193"/>
      <c r="K458" s="174"/>
      <c r="L458" s="193"/>
      <c r="M458" s="174"/>
      <c r="N458" s="201"/>
      <c r="AF458" s="171"/>
      <c r="AG458" s="149"/>
      <c r="AJ458" s="129" t="s">
        <v>110</v>
      </c>
      <c r="AL458" s="149"/>
      <c r="AN458" s="149"/>
      <c r="AP458" s="149"/>
    </row>
    <row r="459" spans="1:42" s="131" customFormat="1" ht="15" x14ac:dyDescent="0.25">
      <c r="A459" s="200"/>
      <c r="B459" s="159"/>
      <c r="C459" s="448" t="s">
        <v>109</v>
      </c>
      <c r="D459" s="448"/>
      <c r="E459" s="448"/>
      <c r="F459" s="199"/>
      <c r="G459" s="178"/>
      <c r="H459" s="178"/>
      <c r="I459" s="178"/>
      <c r="J459" s="198">
        <v>76.06</v>
      </c>
      <c r="K459" s="178"/>
      <c r="L459" s="209">
        <v>1551.62</v>
      </c>
      <c r="M459" s="178"/>
      <c r="N459" s="197">
        <v>50908.65</v>
      </c>
      <c r="AF459" s="171"/>
      <c r="AG459" s="149"/>
      <c r="AK459" s="129" t="s">
        <v>109</v>
      </c>
      <c r="AL459" s="149"/>
      <c r="AN459" s="149"/>
      <c r="AP459" s="149"/>
    </row>
    <row r="460" spans="1:42" s="131" customFormat="1" ht="15" x14ac:dyDescent="0.25">
      <c r="A460" s="196"/>
      <c r="B460" s="159"/>
      <c r="C460" s="441" t="s">
        <v>108</v>
      </c>
      <c r="D460" s="441"/>
      <c r="E460" s="441"/>
      <c r="F460" s="195"/>
      <c r="G460" s="174"/>
      <c r="H460" s="174"/>
      <c r="I460" s="174"/>
      <c r="J460" s="193"/>
      <c r="K460" s="174"/>
      <c r="L460" s="208">
        <v>1551.62</v>
      </c>
      <c r="M460" s="174"/>
      <c r="N460" s="191">
        <v>50908.65</v>
      </c>
      <c r="AF460" s="171"/>
      <c r="AG460" s="149"/>
      <c r="AJ460" s="129" t="s">
        <v>108</v>
      </c>
      <c r="AL460" s="149"/>
      <c r="AN460" s="149"/>
      <c r="AP460" s="149"/>
    </row>
    <row r="461" spans="1:42" s="131" customFormat="1" ht="23.25" x14ac:dyDescent="0.25">
      <c r="A461" s="196"/>
      <c r="B461" s="159" t="s">
        <v>469</v>
      </c>
      <c r="C461" s="441" t="s">
        <v>468</v>
      </c>
      <c r="D461" s="441"/>
      <c r="E461" s="441"/>
      <c r="F461" s="195" t="s">
        <v>3</v>
      </c>
      <c r="G461" s="194">
        <v>74</v>
      </c>
      <c r="H461" s="174"/>
      <c r="I461" s="194">
        <v>74</v>
      </c>
      <c r="J461" s="193"/>
      <c r="K461" s="174"/>
      <c r="L461" s="208">
        <v>1148.2</v>
      </c>
      <c r="M461" s="174"/>
      <c r="N461" s="191">
        <v>37672.400000000001</v>
      </c>
      <c r="AF461" s="171"/>
      <c r="AG461" s="149"/>
      <c r="AJ461" s="129" t="s">
        <v>468</v>
      </c>
      <c r="AL461" s="149"/>
      <c r="AN461" s="149"/>
      <c r="AP461" s="149"/>
    </row>
    <row r="462" spans="1:42" s="131" customFormat="1" ht="23.25" x14ac:dyDescent="0.25">
      <c r="A462" s="196"/>
      <c r="B462" s="159" t="s">
        <v>467</v>
      </c>
      <c r="C462" s="441" t="s">
        <v>466</v>
      </c>
      <c r="D462" s="441"/>
      <c r="E462" s="441"/>
      <c r="F462" s="195" t="s">
        <v>3</v>
      </c>
      <c r="G462" s="194">
        <v>36</v>
      </c>
      <c r="H462" s="174"/>
      <c r="I462" s="194">
        <v>36</v>
      </c>
      <c r="J462" s="193"/>
      <c r="K462" s="174"/>
      <c r="L462" s="192">
        <v>558.58000000000004</v>
      </c>
      <c r="M462" s="174"/>
      <c r="N462" s="191">
        <v>18327.11</v>
      </c>
      <c r="AF462" s="171"/>
      <c r="AG462" s="149"/>
      <c r="AJ462" s="129" t="s">
        <v>466</v>
      </c>
      <c r="AL462" s="149"/>
      <c r="AN462" s="149"/>
      <c r="AP462" s="149"/>
    </row>
    <row r="463" spans="1:42" s="131" customFormat="1" ht="15" x14ac:dyDescent="0.25">
      <c r="A463" s="183"/>
      <c r="B463" s="152"/>
      <c r="C463" s="446" t="s">
        <v>93</v>
      </c>
      <c r="D463" s="446"/>
      <c r="E463" s="446"/>
      <c r="F463" s="182"/>
      <c r="G463" s="180"/>
      <c r="H463" s="180"/>
      <c r="I463" s="180"/>
      <c r="J463" s="181"/>
      <c r="K463" s="180"/>
      <c r="L463" s="190">
        <v>3258.4</v>
      </c>
      <c r="M463" s="178"/>
      <c r="N463" s="189">
        <v>106908.16</v>
      </c>
      <c r="AF463" s="171"/>
      <c r="AG463" s="149"/>
      <c r="AL463" s="149" t="s">
        <v>93</v>
      </c>
      <c r="AN463" s="149"/>
      <c r="AP463" s="149"/>
    </row>
    <row r="464" spans="1:42" s="131" customFormat="1" ht="33.75" x14ac:dyDescent="0.25">
      <c r="A464" s="187" t="s">
        <v>287</v>
      </c>
      <c r="B464" s="166" t="s">
        <v>485</v>
      </c>
      <c r="C464" s="446" t="s">
        <v>483</v>
      </c>
      <c r="D464" s="446"/>
      <c r="E464" s="446"/>
      <c r="F464" s="182" t="s">
        <v>484</v>
      </c>
      <c r="G464" s="180">
        <v>0.3</v>
      </c>
      <c r="H464" s="186">
        <v>1</v>
      </c>
      <c r="I464" s="210">
        <v>0.3</v>
      </c>
      <c r="J464" s="181"/>
      <c r="K464" s="180"/>
      <c r="L464" s="181"/>
      <c r="M464" s="180"/>
      <c r="N464" s="207"/>
      <c r="AF464" s="171"/>
      <c r="AG464" s="149" t="s">
        <v>483</v>
      </c>
      <c r="AL464" s="149"/>
      <c r="AN464" s="149"/>
      <c r="AP464" s="149"/>
    </row>
    <row r="465" spans="1:42" s="131" customFormat="1" ht="15" x14ac:dyDescent="0.25">
      <c r="A465" s="188"/>
      <c r="B465" s="158"/>
      <c r="C465" s="441" t="s">
        <v>594</v>
      </c>
      <c r="D465" s="441"/>
      <c r="E465" s="441"/>
      <c r="F465" s="441"/>
      <c r="G465" s="441"/>
      <c r="H465" s="441"/>
      <c r="I465" s="441"/>
      <c r="J465" s="441"/>
      <c r="K465" s="441"/>
      <c r="L465" s="441"/>
      <c r="M465" s="441"/>
      <c r="N465" s="447"/>
      <c r="AF465" s="171"/>
      <c r="AG465" s="149"/>
      <c r="AL465" s="149"/>
      <c r="AM465" s="129" t="s">
        <v>594</v>
      </c>
      <c r="AN465" s="149"/>
      <c r="AP465" s="149"/>
    </row>
    <row r="466" spans="1:42" s="131" customFormat="1" ht="34.5" x14ac:dyDescent="0.25">
      <c r="A466" s="206"/>
      <c r="B466" s="159" t="s">
        <v>471</v>
      </c>
      <c r="C466" s="439" t="s">
        <v>470</v>
      </c>
      <c r="D466" s="439"/>
      <c r="E466" s="439"/>
      <c r="F466" s="439"/>
      <c r="G466" s="439"/>
      <c r="H466" s="439"/>
      <c r="I466" s="439"/>
      <c r="J466" s="439"/>
      <c r="K466" s="439"/>
      <c r="L466" s="439"/>
      <c r="M466" s="439"/>
      <c r="N466" s="440"/>
      <c r="AF466" s="171"/>
      <c r="AG466" s="149"/>
      <c r="AH466" s="129" t="s">
        <v>470</v>
      </c>
      <c r="AL466" s="149"/>
      <c r="AN466" s="149"/>
      <c r="AP466" s="149"/>
    </row>
    <row r="467" spans="1:42" s="131" customFormat="1" ht="15" x14ac:dyDescent="0.25">
      <c r="A467" s="200"/>
      <c r="B467" s="159" t="s">
        <v>114</v>
      </c>
      <c r="C467" s="441" t="s">
        <v>113</v>
      </c>
      <c r="D467" s="441"/>
      <c r="E467" s="441"/>
      <c r="F467" s="195"/>
      <c r="G467" s="174"/>
      <c r="H467" s="174"/>
      <c r="I467" s="174"/>
      <c r="J467" s="192">
        <v>165.95</v>
      </c>
      <c r="K467" s="204">
        <v>1.2</v>
      </c>
      <c r="L467" s="192">
        <v>59.74</v>
      </c>
      <c r="M467" s="205">
        <v>32.81</v>
      </c>
      <c r="N467" s="191">
        <v>1960.07</v>
      </c>
      <c r="AF467" s="171"/>
      <c r="AG467" s="149"/>
      <c r="AI467" s="129" t="s">
        <v>113</v>
      </c>
      <c r="AL467" s="149"/>
      <c r="AN467" s="149"/>
      <c r="AP467" s="149"/>
    </row>
    <row r="468" spans="1:42" s="131" customFormat="1" ht="15" x14ac:dyDescent="0.25">
      <c r="A468" s="196"/>
      <c r="B468" s="159"/>
      <c r="C468" s="441" t="s">
        <v>110</v>
      </c>
      <c r="D468" s="441"/>
      <c r="E468" s="441"/>
      <c r="F468" s="195" t="s">
        <v>111</v>
      </c>
      <c r="G468" s="205">
        <v>12.96</v>
      </c>
      <c r="H468" s="204">
        <v>1.2</v>
      </c>
      <c r="I468" s="202">
        <v>4.6656000000000004</v>
      </c>
      <c r="J468" s="193"/>
      <c r="K468" s="174"/>
      <c r="L468" s="193"/>
      <c r="M468" s="174"/>
      <c r="N468" s="201"/>
      <c r="AF468" s="171"/>
      <c r="AG468" s="149"/>
      <c r="AJ468" s="129" t="s">
        <v>110</v>
      </c>
      <c r="AL468" s="149"/>
      <c r="AN468" s="149"/>
      <c r="AP468" s="149"/>
    </row>
    <row r="469" spans="1:42" s="131" customFormat="1" ht="15" x14ac:dyDescent="0.25">
      <c r="A469" s="200"/>
      <c r="B469" s="159"/>
      <c r="C469" s="448" t="s">
        <v>109</v>
      </c>
      <c r="D469" s="448"/>
      <c r="E469" s="448"/>
      <c r="F469" s="199"/>
      <c r="G469" s="178"/>
      <c r="H469" s="178"/>
      <c r="I469" s="178"/>
      <c r="J469" s="198">
        <v>165.95</v>
      </c>
      <c r="K469" s="178"/>
      <c r="L469" s="198">
        <v>59.74</v>
      </c>
      <c r="M469" s="178"/>
      <c r="N469" s="197">
        <v>1960.07</v>
      </c>
      <c r="AF469" s="171"/>
      <c r="AG469" s="149"/>
      <c r="AK469" s="129" t="s">
        <v>109</v>
      </c>
      <c r="AL469" s="149"/>
      <c r="AN469" s="149"/>
      <c r="AP469" s="149"/>
    </row>
    <row r="470" spans="1:42" s="131" customFormat="1" ht="15" x14ac:dyDescent="0.25">
      <c r="A470" s="196"/>
      <c r="B470" s="159"/>
      <c r="C470" s="441" t="s">
        <v>108</v>
      </c>
      <c r="D470" s="441"/>
      <c r="E470" s="441"/>
      <c r="F470" s="195"/>
      <c r="G470" s="174"/>
      <c r="H470" s="174"/>
      <c r="I470" s="174"/>
      <c r="J470" s="193"/>
      <c r="K470" s="174"/>
      <c r="L470" s="192">
        <v>59.74</v>
      </c>
      <c r="M470" s="174"/>
      <c r="N470" s="191">
        <v>1960.07</v>
      </c>
      <c r="AF470" s="171"/>
      <c r="AG470" s="149"/>
      <c r="AJ470" s="129" t="s">
        <v>108</v>
      </c>
      <c r="AL470" s="149"/>
      <c r="AN470" s="149"/>
      <c r="AP470" s="149"/>
    </row>
    <row r="471" spans="1:42" s="131" customFormat="1" ht="23.25" x14ac:dyDescent="0.25">
      <c r="A471" s="196"/>
      <c r="B471" s="159" t="s">
        <v>469</v>
      </c>
      <c r="C471" s="441" t="s">
        <v>468</v>
      </c>
      <c r="D471" s="441"/>
      <c r="E471" s="441"/>
      <c r="F471" s="195" t="s">
        <v>3</v>
      </c>
      <c r="G471" s="194">
        <v>74</v>
      </c>
      <c r="H471" s="174"/>
      <c r="I471" s="194">
        <v>74</v>
      </c>
      <c r="J471" s="193"/>
      <c r="K471" s="174"/>
      <c r="L471" s="192">
        <v>44.21</v>
      </c>
      <c r="M471" s="174"/>
      <c r="N471" s="191">
        <v>1450.45</v>
      </c>
      <c r="AF471" s="171"/>
      <c r="AG471" s="149"/>
      <c r="AJ471" s="129" t="s">
        <v>468</v>
      </c>
      <c r="AL471" s="149"/>
      <c r="AN471" s="149"/>
      <c r="AP471" s="149"/>
    </row>
    <row r="472" spans="1:42" s="131" customFormat="1" ht="23.25" x14ac:dyDescent="0.25">
      <c r="A472" s="196"/>
      <c r="B472" s="159" t="s">
        <v>467</v>
      </c>
      <c r="C472" s="441" t="s">
        <v>466</v>
      </c>
      <c r="D472" s="441"/>
      <c r="E472" s="441"/>
      <c r="F472" s="195" t="s">
        <v>3</v>
      </c>
      <c r="G472" s="194">
        <v>36</v>
      </c>
      <c r="H472" s="174"/>
      <c r="I472" s="194">
        <v>36</v>
      </c>
      <c r="J472" s="193"/>
      <c r="K472" s="174"/>
      <c r="L472" s="192">
        <v>21.51</v>
      </c>
      <c r="M472" s="174"/>
      <c r="N472" s="211">
        <v>705.63</v>
      </c>
      <c r="AF472" s="171"/>
      <c r="AG472" s="149"/>
      <c r="AJ472" s="129" t="s">
        <v>466</v>
      </c>
      <c r="AL472" s="149"/>
      <c r="AN472" s="149"/>
      <c r="AP472" s="149"/>
    </row>
    <row r="473" spans="1:42" s="131" customFormat="1" ht="15" x14ac:dyDescent="0.25">
      <c r="A473" s="183"/>
      <c r="B473" s="152"/>
      <c r="C473" s="446" t="s">
        <v>93</v>
      </c>
      <c r="D473" s="446"/>
      <c r="E473" s="446"/>
      <c r="F473" s="182"/>
      <c r="G473" s="180"/>
      <c r="H473" s="180"/>
      <c r="I473" s="180"/>
      <c r="J473" s="181"/>
      <c r="K473" s="180"/>
      <c r="L473" s="179">
        <v>125.46</v>
      </c>
      <c r="M473" s="178"/>
      <c r="N473" s="189">
        <v>4116.1499999999996</v>
      </c>
      <c r="AF473" s="171"/>
      <c r="AG473" s="149"/>
      <c r="AL473" s="149" t="s">
        <v>93</v>
      </c>
      <c r="AN473" s="149"/>
      <c r="AP473" s="149"/>
    </row>
    <row r="474" spans="1:42" s="131" customFormat="1" ht="45.75" x14ac:dyDescent="0.25">
      <c r="A474" s="187" t="s">
        <v>284</v>
      </c>
      <c r="B474" s="166" t="s">
        <v>593</v>
      </c>
      <c r="C474" s="446" t="s">
        <v>592</v>
      </c>
      <c r="D474" s="446"/>
      <c r="E474" s="446"/>
      <c r="F474" s="182" t="s">
        <v>496</v>
      </c>
      <c r="G474" s="180">
        <v>1</v>
      </c>
      <c r="H474" s="186">
        <v>1</v>
      </c>
      <c r="I474" s="186">
        <v>1</v>
      </c>
      <c r="J474" s="181"/>
      <c r="K474" s="180"/>
      <c r="L474" s="181"/>
      <c r="M474" s="180"/>
      <c r="N474" s="207"/>
      <c r="AF474" s="171"/>
      <c r="AG474" s="149" t="s">
        <v>592</v>
      </c>
      <c r="AL474" s="149"/>
      <c r="AN474" s="149"/>
      <c r="AP474" s="149"/>
    </row>
    <row r="475" spans="1:42" s="131" customFormat="1" ht="34.5" x14ac:dyDescent="0.25">
      <c r="A475" s="206"/>
      <c r="B475" s="159" t="s">
        <v>471</v>
      </c>
      <c r="C475" s="439" t="s">
        <v>470</v>
      </c>
      <c r="D475" s="439"/>
      <c r="E475" s="439"/>
      <c r="F475" s="439"/>
      <c r="G475" s="439"/>
      <c r="H475" s="439"/>
      <c r="I475" s="439"/>
      <c r="J475" s="439"/>
      <c r="K475" s="439"/>
      <c r="L475" s="439"/>
      <c r="M475" s="439"/>
      <c r="N475" s="440"/>
      <c r="AF475" s="171"/>
      <c r="AG475" s="149"/>
      <c r="AH475" s="129" t="s">
        <v>470</v>
      </c>
      <c r="AL475" s="149"/>
      <c r="AN475" s="149"/>
      <c r="AP475" s="149"/>
    </row>
    <row r="476" spans="1:42" s="131" customFormat="1" ht="15" x14ac:dyDescent="0.25">
      <c r="A476" s="200"/>
      <c r="B476" s="159" t="s">
        <v>114</v>
      </c>
      <c r="C476" s="441" t="s">
        <v>113</v>
      </c>
      <c r="D476" s="441"/>
      <c r="E476" s="441"/>
      <c r="F476" s="195"/>
      <c r="G476" s="174"/>
      <c r="H476" s="174"/>
      <c r="I476" s="174"/>
      <c r="J476" s="208">
        <v>1388.39</v>
      </c>
      <c r="K476" s="204">
        <v>1.2</v>
      </c>
      <c r="L476" s="208">
        <v>1666.07</v>
      </c>
      <c r="M476" s="205">
        <v>32.81</v>
      </c>
      <c r="N476" s="191">
        <v>54663.76</v>
      </c>
      <c r="AF476" s="171"/>
      <c r="AG476" s="149"/>
      <c r="AI476" s="129" t="s">
        <v>113</v>
      </c>
      <c r="AL476" s="149"/>
      <c r="AN476" s="149"/>
      <c r="AP476" s="149"/>
    </row>
    <row r="477" spans="1:42" s="131" customFormat="1" ht="15" x14ac:dyDescent="0.25">
      <c r="A477" s="196"/>
      <c r="B477" s="159"/>
      <c r="C477" s="441" t="s">
        <v>110</v>
      </c>
      <c r="D477" s="441"/>
      <c r="E477" s="441"/>
      <c r="F477" s="195" t="s">
        <v>111</v>
      </c>
      <c r="G477" s="205">
        <v>94.77</v>
      </c>
      <c r="H477" s="204">
        <v>1.2</v>
      </c>
      <c r="I477" s="203">
        <v>113.724</v>
      </c>
      <c r="J477" s="193"/>
      <c r="K477" s="174"/>
      <c r="L477" s="193"/>
      <c r="M477" s="174"/>
      <c r="N477" s="201"/>
      <c r="AF477" s="171"/>
      <c r="AG477" s="149"/>
      <c r="AJ477" s="129" t="s">
        <v>110</v>
      </c>
      <c r="AL477" s="149"/>
      <c r="AN477" s="149"/>
      <c r="AP477" s="149"/>
    </row>
    <row r="478" spans="1:42" s="131" customFormat="1" ht="15" x14ac:dyDescent="0.25">
      <c r="A478" s="200"/>
      <c r="B478" s="159"/>
      <c r="C478" s="448" t="s">
        <v>109</v>
      </c>
      <c r="D478" s="448"/>
      <c r="E478" s="448"/>
      <c r="F478" s="199"/>
      <c r="G478" s="178"/>
      <c r="H478" s="178"/>
      <c r="I478" s="178"/>
      <c r="J478" s="209">
        <v>1388.39</v>
      </c>
      <c r="K478" s="178"/>
      <c r="L478" s="209">
        <v>1666.07</v>
      </c>
      <c r="M478" s="178"/>
      <c r="N478" s="197">
        <v>54663.76</v>
      </c>
      <c r="AF478" s="171"/>
      <c r="AG478" s="149"/>
      <c r="AK478" s="129" t="s">
        <v>109</v>
      </c>
      <c r="AL478" s="149"/>
      <c r="AN478" s="149"/>
      <c r="AP478" s="149"/>
    </row>
    <row r="479" spans="1:42" s="131" customFormat="1" ht="15" x14ac:dyDescent="0.25">
      <c r="A479" s="196"/>
      <c r="B479" s="159"/>
      <c r="C479" s="441" t="s">
        <v>108</v>
      </c>
      <c r="D479" s="441"/>
      <c r="E479" s="441"/>
      <c r="F479" s="195"/>
      <c r="G479" s="174"/>
      <c r="H479" s="174"/>
      <c r="I479" s="174"/>
      <c r="J479" s="193"/>
      <c r="K479" s="174"/>
      <c r="L479" s="208">
        <v>1666.07</v>
      </c>
      <c r="M479" s="174"/>
      <c r="N479" s="191">
        <v>54663.76</v>
      </c>
      <c r="AF479" s="171"/>
      <c r="AG479" s="149"/>
      <c r="AJ479" s="129" t="s">
        <v>108</v>
      </c>
      <c r="AL479" s="149"/>
      <c r="AN479" s="149"/>
      <c r="AP479" s="149"/>
    </row>
    <row r="480" spans="1:42" s="131" customFormat="1" ht="23.25" x14ac:dyDescent="0.25">
      <c r="A480" s="196"/>
      <c r="B480" s="159" t="s">
        <v>469</v>
      </c>
      <c r="C480" s="441" t="s">
        <v>468</v>
      </c>
      <c r="D480" s="441"/>
      <c r="E480" s="441"/>
      <c r="F480" s="195" t="s">
        <v>3</v>
      </c>
      <c r="G480" s="194">
        <v>74</v>
      </c>
      <c r="H480" s="174"/>
      <c r="I480" s="194">
        <v>74</v>
      </c>
      <c r="J480" s="193"/>
      <c r="K480" s="174"/>
      <c r="L480" s="208">
        <v>1232.8900000000001</v>
      </c>
      <c r="M480" s="174"/>
      <c r="N480" s="191">
        <v>40451.18</v>
      </c>
      <c r="AF480" s="171"/>
      <c r="AG480" s="149"/>
      <c r="AJ480" s="129" t="s">
        <v>468</v>
      </c>
      <c r="AL480" s="149"/>
      <c r="AN480" s="149"/>
      <c r="AP480" s="149"/>
    </row>
    <row r="481" spans="1:42" s="131" customFormat="1" ht="23.25" x14ac:dyDescent="0.25">
      <c r="A481" s="196"/>
      <c r="B481" s="159" t="s">
        <v>467</v>
      </c>
      <c r="C481" s="441" t="s">
        <v>466</v>
      </c>
      <c r="D481" s="441"/>
      <c r="E481" s="441"/>
      <c r="F481" s="195" t="s">
        <v>3</v>
      </c>
      <c r="G481" s="194">
        <v>36</v>
      </c>
      <c r="H481" s="174"/>
      <c r="I481" s="194">
        <v>36</v>
      </c>
      <c r="J481" s="193"/>
      <c r="K481" s="174"/>
      <c r="L481" s="192">
        <v>599.79</v>
      </c>
      <c r="M481" s="174"/>
      <c r="N481" s="191">
        <v>19678.95</v>
      </c>
      <c r="AF481" s="171"/>
      <c r="AG481" s="149"/>
      <c r="AJ481" s="129" t="s">
        <v>466</v>
      </c>
      <c r="AL481" s="149"/>
      <c r="AN481" s="149"/>
      <c r="AP481" s="149"/>
    </row>
    <row r="482" spans="1:42" s="131" customFormat="1" ht="15" x14ac:dyDescent="0.25">
      <c r="A482" s="183"/>
      <c r="B482" s="152"/>
      <c r="C482" s="446" t="s">
        <v>93</v>
      </c>
      <c r="D482" s="446"/>
      <c r="E482" s="446"/>
      <c r="F482" s="182"/>
      <c r="G482" s="180"/>
      <c r="H482" s="180"/>
      <c r="I482" s="180"/>
      <c r="J482" s="181"/>
      <c r="K482" s="180"/>
      <c r="L482" s="190">
        <v>3498.75</v>
      </c>
      <c r="M482" s="178"/>
      <c r="N482" s="189">
        <v>114793.89</v>
      </c>
      <c r="AF482" s="171"/>
      <c r="AG482" s="149"/>
      <c r="AL482" s="149" t="s">
        <v>93</v>
      </c>
      <c r="AN482" s="149"/>
      <c r="AP482" s="149"/>
    </row>
    <row r="483" spans="1:42" s="131" customFormat="1" ht="45.75" x14ac:dyDescent="0.25">
      <c r="A483" s="187" t="s">
        <v>281</v>
      </c>
      <c r="B483" s="166" t="s">
        <v>515</v>
      </c>
      <c r="C483" s="446" t="s">
        <v>583</v>
      </c>
      <c r="D483" s="446"/>
      <c r="E483" s="446"/>
      <c r="F483" s="182" t="s">
        <v>514</v>
      </c>
      <c r="G483" s="180">
        <v>1</v>
      </c>
      <c r="H483" s="186">
        <v>1</v>
      </c>
      <c r="I483" s="186">
        <v>1</v>
      </c>
      <c r="J483" s="181"/>
      <c r="K483" s="180"/>
      <c r="L483" s="181"/>
      <c r="M483" s="180"/>
      <c r="N483" s="207"/>
      <c r="AF483" s="171"/>
      <c r="AG483" s="149" t="s">
        <v>583</v>
      </c>
      <c r="AL483" s="149"/>
      <c r="AN483" s="149"/>
      <c r="AP483" s="149"/>
    </row>
    <row r="484" spans="1:42" s="131" customFormat="1" ht="34.5" x14ac:dyDescent="0.25">
      <c r="A484" s="206"/>
      <c r="B484" s="159" t="s">
        <v>471</v>
      </c>
      <c r="C484" s="439" t="s">
        <v>470</v>
      </c>
      <c r="D484" s="439"/>
      <c r="E484" s="439"/>
      <c r="F484" s="439"/>
      <c r="G484" s="439"/>
      <c r="H484" s="439"/>
      <c r="I484" s="439"/>
      <c r="J484" s="439"/>
      <c r="K484" s="439"/>
      <c r="L484" s="439"/>
      <c r="M484" s="439"/>
      <c r="N484" s="440"/>
      <c r="AF484" s="171"/>
      <c r="AG484" s="149"/>
      <c r="AH484" s="129" t="s">
        <v>470</v>
      </c>
      <c r="AL484" s="149"/>
      <c r="AN484" s="149"/>
      <c r="AP484" s="149"/>
    </row>
    <row r="485" spans="1:42" s="131" customFormat="1" ht="15" x14ac:dyDescent="0.25">
      <c r="A485" s="206"/>
      <c r="B485" s="159" t="s">
        <v>512</v>
      </c>
      <c r="C485" s="439" t="s">
        <v>520</v>
      </c>
      <c r="D485" s="439"/>
      <c r="E485" s="439"/>
      <c r="F485" s="439"/>
      <c r="G485" s="439"/>
      <c r="H485" s="439"/>
      <c r="I485" s="439"/>
      <c r="J485" s="439"/>
      <c r="K485" s="439"/>
      <c r="L485" s="439"/>
      <c r="M485" s="439"/>
      <c r="N485" s="440"/>
      <c r="AF485" s="171"/>
      <c r="AG485" s="149"/>
      <c r="AH485" s="129" t="s">
        <v>520</v>
      </c>
      <c r="AL485" s="149"/>
      <c r="AN485" s="149"/>
      <c r="AP485" s="149"/>
    </row>
    <row r="486" spans="1:42" s="131" customFormat="1" ht="15" x14ac:dyDescent="0.25">
      <c r="A486" s="200"/>
      <c r="B486" s="159" t="s">
        <v>114</v>
      </c>
      <c r="C486" s="441" t="s">
        <v>113</v>
      </c>
      <c r="D486" s="441"/>
      <c r="E486" s="441"/>
      <c r="F486" s="195"/>
      <c r="G486" s="174"/>
      <c r="H486" s="174"/>
      <c r="I486" s="174"/>
      <c r="J486" s="192">
        <v>33.01</v>
      </c>
      <c r="K486" s="205">
        <v>0.84</v>
      </c>
      <c r="L486" s="192">
        <v>27.73</v>
      </c>
      <c r="M486" s="205">
        <v>32.81</v>
      </c>
      <c r="N486" s="211">
        <v>909.82</v>
      </c>
      <c r="AF486" s="171"/>
      <c r="AG486" s="149"/>
      <c r="AI486" s="129" t="s">
        <v>113</v>
      </c>
      <c r="AL486" s="149"/>
      <c r="AN486" s="149"/>
      <c r="AP486" s="149"/>
    </row>
    <row r="487" spans="1:42" s="131" customFormat="1" ht="15" x14ac:dyDescent="0.25">
      <c r="A487" s="196"/>
      <c r="B487" s="159"/>
      <c r="C487" s="441" t="s">
        <v>110</v>
      </c>
      <c r="D487" s="441"/>
      <c r="E487" s="441"/>
      <c r="F487" s="195" t="s">
        <v>111</v>
      </c>
      <c r="G487" s="205">
        <v>2.88</v>
      </c>
      <c r="H487" s="205">
        <v>0.84</v>
      </c>
      <c r="I487" s="202">
        <v>2.4192</v>
      </c>
      <c r="J487" s="193"/>
      <c r="K487" s="174"/>
      <c r="L487" s="193"/>
      <c r="M487" s="174"/>
      <c r="N487" s="201"/>
      <c r="AF487" s="171"/>
      <c r="AG487" s="149"/>
      <c r="AJ487" s="129" t="s">
        <v>110</v>
      </c>
      <c r="AL487" s="149"/>
      <c r="AN487" s="149"/>
      <c r="AP487" s="149"/>
    </row>
    <row r="488" spans="1:42" s="131" customFormat="1" ht="15" x14ac:dyDescent="0.25">
      <c r="A488" s="200"/>
      <c r="B488" s="159"/>
      <c r="C488" s="448" t="s">
        <v>109</v>
      </c>
      <c r="D488" s="448"/>
      <c r="E488" s="448"/>
      <c r="F488" s="199"/>
      <c r="G488" s="178"/>
      <c r="H488" s="178"/>
      <c r="I488" s="178"/>
      <c r="J488" s="198">
        <v>33.01</v>
      </c>
      <c r="K488" s="178"/>
      <c r="L488" s="198">
        <v>27.73</v>
      </c>
      <c r="M488" s="178"/>
      <c r="N488" s="245">
        <v>909.82</v>
      </c>
      <c r="AF488" s="171"/>
      <c r="AG488" s="149"/>
      <c r="AK488" s="129" t="s">
        <v>109</v>
      </c>
      <c r="AL488" s="149"/>
      <c r="AN488" s="149"/>
      <c r="AP488" s="149"/>
    </row>
    <row r="489" spans="1:42" s="131" customFormat="1" ht="15" x14ac:dyDescent="0.25">
      <c r="A489" s="196"/>
      <c r="B489" s="159"/>
      <c r="C489" s="441" t="s">
        <v>108</v>
      </c>
      <c r="D489" s="441"/>
      <c r="E489" s="441"/>
      <c r="F489" s="195"/>
      <c r="G489" s="174"/>
      <c r="H489" s="174"/>
      <c r="I489" s="174"/>
      <c r="J489" s="193"/>
      <c r="K489" s="174"/>
      <c r="L489" s="192">
        <v>27.73</v>
      </c>
      <c r="M489" s="174"/>
      <c r="N489" s="211">
        <v>909.82</v>
      </c>
      <c r="AF489" s="171"/>
      <c r="AG489" s="149"/>
      <c r="AJ489" s="129" t="s">
        <v>108</v>
      </c>
      <c r="AL489" s="149"/>
      <c r="AN489" s="149"/>
      <c r="AP489" s="149"/>
    </row>
    <row r="490" spans="1:42" s="131" customFormat="1" ht="23.25" x14ac:dyDescent="0.25">
      <c r="A490" s="196"/>
      <c r="B490" s="159" t="s">
        <v>469</v>
      </c>
      <c r="C490" s="441" t="s">
        <v>468</v>
      </c>
      <c r="D490" s="441"/>
      <c r="E490" s="441"/>
      <c r="F490" s="195" t="s">
        <v>3</v>
      </c>
      <c r="G490" s="194">
        <v>74</v>
      </c>
      <c r="H490" s="174"/>
      <c r="I490" s="194">
        <v>74</v>
      </c>
      <c r="J490" s="193"/>
      <c r="K490" s="174"/>
      <c r="L490" s="192">
        <v>20.52</v>
      </c>
      <c r="M490" s="174"/>
      <c r="N490" s="211">
        <v>673.27</v>
      </c>
      <c r="AF490" s="171"/>
      <c r="AG490" s="149"/>
      <c r="AJ490" s="129" t="s">
        <v>468</v>
      </c>
      <c r="AL490" s="149"/>
      <c r="AN490" s="149"/>
      <c r="AP490" s="149"/>
    </row>
    <row r="491" spans="1:42" s="131" customFormat="1" ht="23.25" x14ac:dyDescent="0.25">
      <c r="A491" s="196"/>
      <c r="B491" s="159" t="s">
        <v>467</v>
      </c>
      <c r="C491" s="441" t="s">
        <v>466</v>
      </c>
      <c r="D491" s="441"/>
      <c r="E491" s="441"/>
      <c r="F491" s="195" t="s">
        <v>3</v>
      </c>
      <c r="G491" s="194">
        <v>36</v>
      </c>
      <c r="H491" s="174"/>
      <c r="I491" s="194">
        <v>36</v>
      </c>
      <c r="J491" s="193"/>
      <c r="K491" s="174"/>
      <c r="L491" s="192">
        <v>9.98</v>
      </c>
      <c r="M491" s="174"/>
      <c r="N491" s="211">
        <v>327.54000000000002</v>
      </c>
      <c r="AF491" s="171"/>
      <c r="AG491" s="149"/>
      <c r="AJ491" s="129" t="s">
        <v>466</v>
      </c>
      <c r="AL491" s="149"/>
      <c r="AN491" s="149"/>
      <c r="AP491" s="149"/>
    </row>
    <row r="492" spans="1:42" s="131" customFormat="1" ht="15" x14ac:dyDescent="0.25">
      <c r="A492" s="183"/>
      <c r="B492" s="152"/>
      <c r="C492" s="446" t="s">
        <v>93</v>
      </c>
      <c r="D492" s="446"/>
      <c r="E492" s="446"/>
      <c r="F492" s="182"/>
      <c r="G492" s="180"/>
      <c r="H492" s="180"/>
      <c r="I492" s="180"/>
      <c r="J492" s="181"/>
      <c r="K492" s="180"/>
      <c r="L492" s="179">
        <v>58.23</v>
      </c>
      <c r="M492" s="178"/>
      <c r="N492" s="189">
        <v>1910.63</v>
      </c>
      <c r="AF492" s="171"/>
      <c r="AG492" s="149"/>
      <c r="AL492" s="149" t="s">
        <v>93</v>
      </c>
      <c r="AN492" s="149"/>
      <c r="AP492" s="149"/>
    </row>
    <row r="493" spans="1:42" s="131" customFormat="1" ht="15" x14ac:dyDescent="0.25">
      <c r="A493" s="176"/>
      <c r="B493" s="147"/>
      <c r="C493" s="147"/>
      <c r="D493" s="147"/>
      <c r="E493" s="147"/>
      <c r="F493" s="175"/>
      <c r="G493" s="175"/>
      <c r="H493" s="175"/>
      <c r="I493" s="175"/>
      <c r="J493" s="148"/>
      <c r="K493" s="175"/>
      <c r="L493" s="148"/>
      <c r="M493" s="174"/>
      <c r="N493" s="148"/>
      <c r="AF493" s="171"/>
      <c r="AG493" s="149"/>
      <c r="AL493" s="149"/>
      <c r="AN493" s="149"/>
      <c r="AP493" s="149"/>
    </row>
    <row r="494" spans="1:42" s="131" customFormat="1" ht="23.25" x14ac:dyDescent="0.25">
      <c r="A494" s="168"/>
      <c r="B494" s="167"/>
      <c r="C494" s="446" t="s">
        <v>591</v>
      </c>
      <c r="D494" s="446"/>
      <c r="E494" s="446"/>
      <c r="F494" s="446"/>
      <c r="G494" s="446"/>
      <c r="H494" s="446"/>
      <c r="I494" s="446"/>
      <c r="J494" s="446"/>
      <c r="K494" s="446"/>
      <c r="L494" s="165"/>
      <c r="M494" s="164"/>
      <c r="N494" s="163"/>
      <c r="AF494" s="171"/>
      <c r="AG494" s="149"/>
      <c r="AL494" s="149"/>
      <c r="AN494" s="149" t="s">
        <v>591</v>
      </c>
      <c r="AP494" s="149"/>
    </row>
    <row r="495" spans="1:42" s="131" customFormat="1" ht="15" x14ac:dyDescent="0.25">
      <c r="A495" s="154"/>
      <c r="B495" s="159"/>
      <c r="C495" s="441" t="s">
        <v>89</v>
      </c>
      <c r="D495" s="441"/>
      <c r="E495" s="441"/>
      <c r="F495" s="441"/>
      <c r="G495" s="441"/>
      <c r="H495" s="441"/>
      <c r="I495" s="441"/>
      <c r="J495" s="441"/>
      <c r="K495" s="441"/>
      <c r="L495" s="157">
        <v>21555.79</v>
      </c>
      <c r="M495" s="156"/>
      <c r="N495" s="161"/>
      <c r="AF495" s="171"/>
      <c r="AG495" s="149"/>
      <c r="AL495" s="149"/>
      <c r="AN495" s="149"/>
      <c r="AO495" s="129" t="s">
        <v>89</v>
      </c>
      <c r="AP495" s="149"/>
    </row>
    <row r="496" spans="1:42" s="131" customFormat="1" ht="15" x14ac:dyDescent="0.25">
      <c r="A496" s="154"/>
      <c r="B496" s="159"/>
      <c r="C496" s="441" t="s">
        <v>81</v>
      </c>
      <c r="D496" s="441"/>
      <c r="E496" s="441"/>
      <c r="F496" s="441"/>
      <c r="G496" s="441"/>
      <c r="H496" s="441"/>
      <c r="I496" s="441"/>
      <c r="J496" s="441"/>
      <c r="K496" s="441"/>
      <c r="L496" s="162"/>
      <c r="M496" s="156"/>
      <c r="N496" s="161"/>
      <c r="AF496" s="171"/>
      <c r="AG496" s="149"/>
      <c r="AL496" s="149"/>
      <c r="AN496" s="149"/>
      <c r="AO496" s="129" t="s">
        <v>81</v>
      </c>
      <c r="AP496" s="149"/>
    </row>
    <row r="497" spans="1:42" s="131" customFormat="1" ht="15" x14ac:dyDescent="0.25">
      <c r="A497" s="154"/>
      <c r="B497" s="159"/>
      <c r="C497" s="441" t="s">
        <v>88</v>
      </c>
      <c r="D497" s="441"/>
      <c r="E497" s="441"/>
      <c r="F497" s="441"/>
      <c r="G497" s="441"/>
      <c r="H497" s="441"/>
      <c r="I497" s="441"/>
      <c r="J497" s="441"/>
      <c r="K497" s="441"/>
      <c r="L497" s="157">
        <v>21555.79</v>
      </c>
      <c r="M497" s="156"/>
      <c r="N497" s="161"/>
      <c r="AF497" s="171"/>
      <c r="AG497" s="149"/>
      <c r="AL497" s="149"/>
      <c r="AN497" s="149"/>
      <c r="AO497" s="129" t="s">
        <v>88</v>
      </c>
      <c r="AP497" s="149"/>
    </row>
    <row r="498" spans="1:42" s="131" customFormat="1" ht="15" x14ac:dyDescent="0.25">
      <c r="A498" s="154"/>
      <c r="B498" s="159"/>
      <c r="C498" s="441" t="s">
        <v>463</v>
      </c>
      <c r="D498" s="441"/>
      <c r="E498" s="441"/>
      <c r="F498" s="441"/>
      <c r="G498" s="441"/>
      <c r="H498" s="441"/>
      <c r="I498" s="441"/>
      <c r="J498" s="441"/>
      <c r="K498" s="441"/>
      <c r="L498" s="157">
        <v>45267.19</v>
      </c>
      <c r="M498" s="156"/>
      <c r="N498" s="161"/>
      <c r="AF498" s="171"/>
      <c r="AG498" s="149"/>
      <c r="AL498" s="149"/>
      <c r="AN498" s="149"/>
      <c r="AO498" s="129" t="s">
        <v>463</v>
      </c>
      <c r="AP498" s="149"/>
    </row>
    <row r="499" spans="1:42" s="131" customFormat="1" ht="15" x14ac:dyDescent="0.25">
      <c r="A499" s="154"/>
      <c r="B499" s="159"/>
      <c r="C499" s="441" t="s">
        <v>462</v>
      </c>
      <c r="D499" s="441"/>
      <c r="E499" s="441"/>
      <c r="F499" s="441"/>
      <c r="G499" s="441"/>
      <c r="H499" s="441"/>
      <c r="I499" s="441"/>
      <c r="J499" s="441"/>
      <c r="K499" s="441"/>
      <c r="L499" s="157">
        <v>45267.19</v>
      </c>
      <c r="M499" s="156"/>
      <c r="N499" s="161"/>
      <c r="AF499" s="171"/>
      <c r="AG499" s="149"/>
      <c r="AL499" s="149"/>
      <c r="AN499" s="149"/>
      <c r="AO499" s="129" t="s">
        <v>462</v>
      </c>
      <c r="AP499" s="149"/>
    </row>
    <row r="500" spans="1:42" s="131" customFormat="1" ht="15" x14ac:dyDescent="0.25">
      <c r="A500" s="154"/>
      <c r="B500" s="159"/>
      <c r="C500" s="441" t="s">
        <v>461</v>
      </c>
      <c r="D500" s="441"/>
      <c r="E500" s="441"/>
      <c r="F500" s="441"/>
      <c r="G500" s="441"/>
      <c r="H500" s="441"/>
      <c r="I500" s="441"/>
      <c r="J500" s="441"/>
      <c r="K500" s="441"/>
      <c r="L500" s="162"/>
      <c r="M500" s="156"/>
      <c r="N500" s="161"/>
      <c r="AF500" s="171"/>
      <c r="AG500" s="149"/>
      <c r="AL500" s="149"/>
      <c r="AN500" s="149"/>
      <c r="AO500" s="129" t="s">
        <v>461</v>
      </c>
      <c r="AP500" s="149"/>
    </row>
    <row r="501" spans="1:42" s="131" customFormat="1" ht="15" x14ac:dyDescent="0.25">
      <c r="A501" s="154"/>
      <c r="B501" s="159"/>
      <c r="C501" s="441" t="s">
        <v>460</v>
      </c>
      <c r="D501" s="441"/>
      <c r="E501" s="441"/>
      <c r="F501" s="441"/>
      <c r="G501" s="441"/>
      <c r="H501" s="441"/>
      <c r="I501" s="441"/>
      <c r="J501" s="441"/>
      <c r="K501" s="441"/>
      <c r="L501" s="157">
        <v>21555.79</v>
      </c>
      <c r="M501" s="156"/>
      <c r="N501" s="161"/>
      <c r="AF501" s="171"/>
      <c r="AG501" s="149"/>
      <c r="AL501" s="149"/>
      <c r="AN501" s="149"/>
      <c r="AO501" s="129" t="s">
        <v>460</v>
      </c>
      <c r="AP501" s="149"/>
    </row>
    <row r="502" spans="1:42" s="131" customFormat="1" ht="15" x14ac:dyDescent="0.25">
      <c r="A502" s="154"/>
      <c r="B502" s="159"/>
      <c r="C502" s="441" t="s">
        <v>459</v>
      </c>
      <c r="D502" s="441"/>
      <c r="E502" s="441"/>
      <c r="F502" s="441"/>
      <c r="G502" s="441"/>
      <c r="H502" s="441"/>
      <c r="I502" s="441"/>
      <c r="J502" s="441"/>
      <c r="K502" s="441"/>
      <c r="L502" s="157">
        <v>15951.29</v>
      </c>
      <c r="M502" s="156"/>
      <c r="N502" s="161"/>
      <c r="AF502" s="171"/>
      <c r="AG502" s="149"/>
      <c r="AL502" s="149"/>
      <c r="AN502" s="149"/>
      <c r="AO502" s="129" t="s">
        <v>459</v>
      </c>
      <c r="AP502" s="149"/>
    </row>
    <row r="503" spans="1:42" s="131" customFormat="1" ht="15" x14ac:dyDescent="0.25">
      <c r="A503" s="154"/>
      <c r="B503" s="159"/>
      <c r="C503" s="441" t="s">
        <v>458</v>
      </c>
      <c r="D503" s="441"/>
      <c r="E503" s="441"/>
      <c r="F503" s="441"/>
      <c r="G503" s="441"/>
      <c r="H503" s="441"/>
      <c r="I503" s="441"/>
      <c r="J503" s="441"/>
      <c r="K503" s="441"/>
      <c r="L503" s="157">
        <v>7760.11</v>
      </c>
      <c r="M503" s="156"/>
      <c r="N503" s="161"/>
      <c r="AF503" s="171"/>
      <c r="AG503" s="149"/>
      <c r="AL503" s="149"/>
      <c r="AN503" s="149"/>
      <c r="AO503" s="129" t="s">
        <v>458</v>
      </c>
      <c r="AP503" s="149"/>
    </row>
    <row r="504" spans="1:42" s="131" customFormat="1" ht="15" x14ac:dyDescent="0.25">
      <c r="A504" s="154"/>
      <c r="B504" s="159"/>
      <c r="C504" s="441" t="s">
        <v>75</v>
      </c>
      <c r="D504" s="441"/>
      <c r="E504" s="441"/>
      <c r="F504" s="441"/>
      <c r="G504" s="441"/>
      <c r="H504" s="441"/>
      <c r="I504" s="441"/>
      <c r="J504" s="441"/>
      <c r="K504" s="441"/>
      <c r="L504" s="157">
        <v>21555.79</v>
      </c>
      <c r="M504" s="156"/>
      <c r="N504" s="161"/>
      <c r="AF504" s="171"/>
      <c r="AG504" s="149"/>
      <c r="AL504" s="149"/>
      <c r="AN504" s="149"/>
      <c r="AO504" s="129" t="s">
        <v>75</v>
      </c>
      <c r="AP504" s="149"/>
    </row>
    <row r="505" spans="1:42" s="131" customFormat="1" ht="15" x14ac:dyDescent="0.25">
      <c r="A505" s="154"/>
      <c r="B505" s="159"/>
      <c r="C505" s="441" t="s">
        <v>74</v>
      </c>
      <c r="D505" s="441"/>
      <c r="E505" s="441"/>
      <c r="F505" s="441"/>
      <c r="G505" s="441"/>
      <c r="H505" s="441"/>
      <c r="I505" s="441"/>
      <c r="J505" s="441"/>
      <c r="K505" s="441"/>
      <c r="L505" s="157">
        <v>15951.29</v>
      </c>
      <c r="M505" s="156"/>
      <c r="N505" s="161"/>
      <c r="AF505" s="171"/>
      <c r="AG505" s="149"/>
      <c r="AL505" s="149"/>
      <c r="AN505" s="149"/>
      <c r="AO505" s="129" t="s">
        <v>74</v>
      </c>
      <c r="AP505" s="149"/>
    </row>
    <row r="506" spans="1:42" s="131" customFormat="1" ht="15" x14ac:dyDescent="0.25">
      <c r="A506" s="154"/>
      <c r="B506" s="159"/>
      <c r="C506" s="441" t="s">
        <v>73</v>
      </c>
      <c r="D506" s="441"/>
      <c r="E506" s="441"/>
      <c r="F506" s="441"/>
      <c r="G506" s="441"/>
      <c r="H506" s="441"/>
      <c r="I506" s="441"/>
      <c r="J506" s="441"/>
      <c r="K506" s="441"/>
      <c r="L506" s="157">
        <v>7760.11</v>
      </c>
      <c r="M506" s="156"/>
      <c r="N506" s="161"/>
      <c r="AF506" s="171"/>
      <c r="AG506" s="149"/>
      <c r="AL506" s="149"/>
      <c r="AN506" s="149"/>
      <c r="AO506" s="129" t="s">
        <v>73</v>
      </c>
      <c r="AP506" s="149"/>
    </row>
    <row r="507" spans="1:42" s="131" customFormat="1" ht="23.25" x14ac:dyDescent="0.25">
      <c r="A507" s="154"/>
      <c r="B507" s="153"/>
      <c r="C507" s="449" t="s">
        <v>590</v>
      </c>
      <c r="D507" s="449"/>
      <c r="E507" s="449"/>
      <c r="F507" s="449"/>
      <c r="G507" s="449"/>
      <c r="H507" s="449"/>
      <c r="I507" s="449"/>
      <c r="J507" s="449"/>
      <c r="K507" s="449"/>
      <c r="L507" s="146">
        <v>45267.19</v>
      </c>
      <c r="M507" s="151"/>
      <c r="N507" s="172"/>
      <c r="AF507" s="171"/>
      <c r="AG507" s="149"/>
      <c r="AL507" s="149"/>
      <c r="AN507" s="149"/>
      <c r="AP507" s="149" t="s">
        <v>590</v>
      </c>
    </row>
    <row r="508" spans="1:42" s="131" customFormat="1" ht="15" x14ac:dyDescent="0.25">
      <c r="A508" s="443" t="s">
        <v>589</v>
      </c>
      <c r="B508" s="444"/>
      <c r="C508" s="444"/>
      <c r="D508" s="444"/>
      <c r="E508" s="444"/>
      <c r="F508" s="444"/>
      <c r="G508" s="444"/>
      <c r="H508" s="444"/>
      <c r="I508" s="444"/>
      <c r="J508" s="444"/>
      <c r="K508" s="444"/>
      <c r="L508" s="444"/>
      <c r="M508" s="444"/>
      <c r="N508" s="445"/>
      <c r="AF508" s="171" t="s">
        <v>589</v>
      </c>
      <c r="AG508" s="149"/>
      <c r="AL508" s="149"/>
      <c r="AN508" s="149"/>
      <c r="AP508" s="149"/>
    </row>
    <row r="509" spans="1:42" s="131" customFormat="1" ht="34.5" x14ac:dyDescent="0.25">
      <c r="A509" s="187" t="s">
        <v>278</v>
      </c>
      <c r="B509" s="166" t="s">
        <v>588</v>
      </c>
      <c r="C509" s="446" t="s">
        <v>587</v>
      </c>
      <c r="D509" s="446"/>
      <c r="E509" s="446"/>
      <c r="F509" s="182" t="s">
        <v>137</v>
      </c>
      <c r="G509" s="180">
        <v>1</v>
      </c>
      <c r="H509" s="186">
        <v>1</v>
      </c>
      <c r="I509" s="186">
        <v>1</v>
      </c>
      <c r="J509" s="181"/>
      <c r="K509" s="180"/>
      <c r="L509" s="181"/>
      <c r="M509" s="180"/>
      <c r="N509" s="207"/>
      <c r="AF509" s="171"/>
      <c r="AG509" s="149" t="s">
        <v>587</v>
      </c>
      <c r="AL509" s="149"/>
      <c r="AN509" s="149"/>
      <c r="AP509" s="149"/>
    </row>
    <row r="510" spans="1:42" s="131" customFormat="1" ht="34.5" x14ac:dyDescent="0.25">
      <c r="A510" s="206"/>
      <c r="B510" s="159" t="s">
        <v>471</v>
      </c>
      <c r="C510" s="439" t="s">
        <v>470</v>
      </c>
      <c r="D510" s="439"/>
      <c r="E510" s="439"/>
      <c r="F510" s="439"/>
      <c r="G510" s="439"/>
      <c r="H510" s="439"/>
      <c r="I510" s="439"/>
      <c r="J510" s="439"/>
      <c r="K510" s="439"/>
      <c r="L510" s="439"/>
      <c r="M510" s="439"/>
      <c r="N510" s="440"/>
      <c r="AF510" s="171"/>
      <c r="AG510" s="149"/>
      <c r="AH510" s="129" t="s">
        <v>470</v>
      </c>
      <c r="AL510" s="149"/>
      <c r="AN510" s="149"/>
      <c r="AP510" s="149"/>
    </row>
    <row r="511" spans="1:42" s="131" customFormat="1" ht="15" x14ac:dyDescent="0.25">
      <c r="A511" s="200"/>
      <c r="B511" s="159" t="s">
        <v>114</v>
      </c>
      <c r="C511" s="441" t="s">
        <v>113</v>
      </c>
      <c r="D511" s="441"/>
      <c r="E511" s="441"/>
      <c r="F511" s="195"/>
      <c r="G511" s="174"/>
      <c r="H511" s="174"/>
      <c r="I511" s="174"/>
      <c r="J511" s="192">
        <v>735.63</v>
      </c>
      <c r="K511" s="204">
        <v>1.2</v>
      </c>
      <c r="L511" s="192">
        <v>882.76</v>
      </c>
      <c r="M511" s="205">
        <v>32.81</v>
      </c>
      <c r="N511" s="191">
        <v>28963.360000000001</v>
      </c>
      <c r="AF511" s="171"/>
      <c r="AG511" s="149"/>
      <c r="AI511" s="129" t="s">
        <v>113</v>
      </c>
      <c r="AL511" s="149"/>
      <c r="AN511" s="149"/>
      <c r="AP511" s="149"/>
    </row>
    <row r="512" spans="1:42" s="131" customFormat="1" ht="15" x14ac:dyDescent="0.25">
      <c r="A512" s="196"/>
      <c r="B512" s="159"/>
      <c r="C512" s="441" t="s">
        <v>110</v>
      </c>
      <c r="D512" s="441"/>
      <c r="E512" s="441"/>
      <c r="F512" s="195" t="s">
        <v>111</v>
      </c>
      <c r="G512" s="205">
        <v>58.32</v>
      </c>
      <c r="H512" s="204">
        <v>1.2</v>
      </c>
      <c r="I512" s="203">
        <v>69.983999999999995</v>
      </c>
      <c r="J512" s="193"/>
      <c r="K512" s="174"/>
      <c r="L512" s="193"/>
      <c r="M512" s="174"/>
      <c r="N512" s="201"/>
      <c r="AF512" s="171"/>
      <c r="AG512" s="149"/>
      <c r="AJ512" s="129" t="s">
        <v>110</v>
      </c>
      <c r="AL512" s="149"/>
      <c r="AN512" s="149"/>
      <c r="AP512" s="149"/>
    </row>
    <row r="513" spans="1:42" s="131" customFormat="1" ht="15" x14ac:dyDescent="0.25">
      <c r="A513" s="200"/>
      <c r="B513" s="159"/>
      <c r="C513" s="448" t="s">
        <v>109</v>
      </c>
      <c r="D513" s="448"/>
      <c r="E513" s="448"/>
      <c r="F513" s="199"/>
      <c r="G513" s="178"/>
      <c r="H513" s="178"/>
      <c r="I513" s="178"/>
      <c r="J513" s="198">
        <v>735.63</v>
      </c>
      <c r="K513" s="178"/>
      <c r="L513" s="198">
        <v>882.76</v>
      </c>
      <c r="M513" s="178"/>
      <c r="N513" s="197">
        <v>28963.360000000001</v>
      </c>
      <c r="AF513" s="171"/>
      <c r="AG513" s="149"/>
      <c r="AK513" s="129" t="s">
        <v>109</v>
      </c>
      <c r="AL513" s="149"/>
      <c r="AN513" s="149"/>
      <c r="AP513" s="149"/>
    </row>
    <row r="514" spans="1:42" s="131" customFormat="1" ht="15" x14ac:dyDescent="0.25">
      <c r="A514" s="196"/>
      <c r="B514" s="159"/>
      <c r="C514" s="441" t="s">
        <v>108</v>
      </c>
      <c r="D514" s="441"/>
      <c r="E514" s="441"/>
      <c r="F514" s="195"/>
      <c r="G514" s="174"/>
      <c r="H514" s="174"/>
      <c r="I514" s="174"/>
      <c r="J514" s="193"/>
      <c r="K514" s="174"/>
      <c r="L514" s="192">
        <v>882.76</v>
      </c>
      <c r="M514" s="174"/>
      <c r="N514" s="191">
        <v>28963.360000000001</v>
      </c>
      <c r="AF514" s="171"/>
      <c r="AG514" s="149"/>
      <c r="AJ514" s="129" t="s">
        <v>108</v>
      </c>
      <c r="AL514" s="149"/>
      <c r="AN514" s="149"/>
      <c r="AP514" s="149"/>
    </row>
    <row r="515" spans="1:42" s="131" customFormat="1" ht="23.25" x14ac:dyDescent="0.25">
      <c r="A515" s="196"/>
      <c r="B515" s="159" t="s">
        <v>469</v>
      </c>
      <c r="C515" s="441" t="s">
        <v>468</v>
      </c>
      <c r="D515" s="441"/>
      <c r="E515" s="441"/>
      <c r="F515" s="195" t="s">
        <v>3</v>
      </c>
      <c r="G515" s="194">
        <v>74</v>
      </c>
      <c r="H515" s="174"/>
      <c r="I515" s="194">
        <v>74</v>
      </c>
      <c r="J515" s="193"/>
      <c r="K515" s="174"/>
      <c r="L515" s="192">
        <v>653.24</v>
      </c>
      <c r="M515" s="174"/>
      <c r="N515" s="191">
        <v>21432.89</v>
      </c>
      <c r="AF515" s="171"/>
      <c r="AG515" s="149"/>
      <c r="AJ515" s="129" t="s">
        <v>468</v>
      </c>
      <c r="AL515" s="149"/>
      <c r="AN515" s="149"/>
      <c r="AP515" s="149"/>
    </row>
    <row r="516" spans="1:42" s="131" customFormat="1" ht="23.25" x14ac:dyDescent="0.25">
      <c r="A516" s="196"/>
      <c r="B516" s="159" t="s">
        <v>467</v>
      </c>
      <c r="C516" s="441" t="s">
        <v>466</v>
      </c>
      <c r="D516" s="441"/>
      <c r="E516" s="441"/>
      <c r="F516" s="195" t="s">
        <v>3</v>
      </c>
      <c r="G516" s="194">
        <v>36</v>
      </c>
      <c r="H516" s="174"/>
      <c r="I516" s="194">
        <v>36</v>
      </c>
      <c r="J516" s="193"/>
      <c r="K516" s="174"/>
      <c r="L516" s="192">
        <v>317.79000000000002</v>
      </c>
      <c r="M516" s="174"/>
      <c r="N516" s="191">
        <v>10426.81</v>
      </c>
      <c r="AF516" s="171"/>
      <c r="AG516" s="149"/>
      <c r="AJ516" s="129" t="s">
        <v>466</v>
      </c>
      <c r="AL516" s="149"/>
      <c r="AN516" s="149"/>
      <c r="AP516" s="149"/>
    </row>
    <row r="517" spans="1:42" s="131" customFormat="1" ht="15" x14ac:dyDescent="0.25">
      <c r="A517" s="183"/>
      <c r="B517" s="152"/>
      <c r="C517" s="446" t="s">
        <v>93</v>
      </c>
      <c r="D517" s="446"/>
      <c r="E517" s="446"/>
      <c r="F517" s="182"/>
      <c r="G517" s="180"/>
      <c r="H517" s="180"/>
      <c r="I517" s="180"/>
      <c r="J517" s="181"/>
      <c r="K517" s="180"/>
      <c r="L517" s="190">
        <v>1853.79</v>
      </c>
      <c r="M517" s="178"/>
      <c r="N517" s="189">
        <v>60823.06</v>
      </c>
      <c r="AF517" s="171"/>
      <c r="AG517" s="149"/>
      <c r="AL517" s="149" t="s">
        <v>93</v>
      </c>
      <c r="AN517" s="149"/>
      <c r="AP517" s="149"/>
    </row>
    <row r="518" spans="1:42" s="131" customFormat="1" ht="57" x14ac:dyDescent="0.25">
      <c r="A518" s="187" t="s">
        <v>275</v>
      </c>
      <c r="B518" s="166" t="s">
        <v>488</v>
      </c>
      <c r="C518" s="446" t="s">
        <v>586</v>
      </c>
      <c r="D518" s="446"/>
      <c r="E518" s="446"/>
      <c r="F518" s="182" t="s">
        <v>137</v>
      </c>
      <c r="G518" s="180">
        <v>1</v>
      </c>
      <c r="H518" s="186">
        <v>1</v>
      </c>
      <c r="I518" s="186">
        <v>1</v>
      </c>
      <c r="J518" s="181"/>
      <c r="K518" s="180"/>
      <c r="L518" s="181"/>
      <c r="M518" s="180"/>
      <c r="N518" s="207"/>
      <c r="AF518" s="171"/>
      <c r="AG518" s="149" t="s">
        <v>586</v>
      </c>
      <c r="AL518" s="149"/>
      <c r="AN518" s="149"/>
      <c r="AP518" s="149"/>
    </row>
    <row r="519" spans="1:42" s="131" customFormat="1" ht="34.5" x14ac:dyDescent="0.25">
      <c r="A519" s="206"/>
      <c r="B519" s="159" t="s">
        <v>471</v>
      </c>
      <c r="C519" s="439" t="s">
        <v>470</v>
      </c>
      <c r="D519" s="439"/>
      <c r="E519" s="439"/>
      <c r="F519" s="439"/>
      <c r="G519" s="439"/>
      <c r="H519" s="439"/>
      <c r="I519" s="439"/>
      <c r="J519" s="439"/>
      <c r="K519" s="439"/>
      <c r="L519" s="439"/>
      <c r="M519" s="439"/>
      <c r="N519" s="440"/>
      <c r="AF519" s="171"/>
      <c r="AG519" s="149"/>
      <c r="AH519" s="129" t="s">
        <v>470</v>
      </c>
      <c r="AL519" s="149"/>
      <c r="AN519" s="149"/>
      <c r="AP519" s="149"/>
    </row>
    <row r="520" spans="1:42" s="131" customFormat="1" ht="15" x14ac:dyDescent="0.25">
      <c r="A520" s="200"/>
      <c r="B520" s="159" t="s">
        <v>114</v>
      </c>
      <c r="C520" s="441" t="s">
        <v>113</v>
      </c>
      <c r="D520" s="441"/>
      <c r="E520" s="441"/>
      <c r="F520" s="195"/>
      <c r="G520" s="174"/>
      <c r="H520" s="174"/>
      <c r="I520" s="174"/>
      <c r="J520" s="192">
        <v>153.94</v>
      </c>
      <c r="K520" s="204">
        <v>1.2</v>
      </c>
      <c r="L520" s="192">
        <v>184.73</v>
      </c>
      <c r="M520" s="205">
        <v>32.81</v>
      </c>
      <c r="N520" s="191">
        <v>6060.99</v>
      </c>
      <c r="AF520" s="171"/>
      <c r="AG520" s="149"/>
      <c r="AI520" s="129" t="s">
        <v>113</v>
      </c>
      <c r="AL520" s="149"/>
      <c r="AN520" s="149"/>
      <c r="AP520" s="149"/>
    </row>
    <row r="521" spans="1:42" s="131" customFormat="1" ht="15" x14ac:dyDescent="0.25">
      <c r="A521" s="196"/>
      <c r="B521" s="159"/>
      <c r="C521" s="441" t="s">
        <v>110</v>
      </c>
      <c r="D521" s="441"/>
      <c r="E521" s="441"/>
      <c r="F521" s="195" t="s">
        <v>111</v>
      </c>
      <c r="G521" s="194">
        <v>13</v>
      </c>
      <c r="H521" s="204">
        <v>1.2</v>
      </c>
      <c r="I521" s="204">
        <v>15.6</v>
      </c>
      <c r="J521" s="193"/>
      <c r="K521" s="174"/>
      <c r="L521" s="193"/>
      <c r="M521" s="174"/>
      <c r="N521" s="201"/>
      <c r="AF521" s="171"/>
      <c r="AG521" s="149"/>
      <c r="AJ521" s="129" t="s">
        <v>110</v>
      </c>
      <c r="AL521" s="149"/>
      <c r="AN521" s="149"/>
      <c r="AP521" s="149"/>
    </row>
    <row r="522" spans="1:42" s="131" customFormat="1" ht="15" x14ac:dyDescent="0.25">
      <c r="A522" s="200"/>
      <c r="B522" s="159"/>
      <c r="C522" s="448" t="s">
        <v>109</v>
      </c>
      <c r="D522" s="448"/>
      <c r="E522" s="448"/>
      <c r="F522" s="199"/>
      <c r="G522" s="178"/>
      <c r="H522" s="178"/>
      <c r="I522" s="178"/>
      <c r="J522" s="198">
        <v>153.94</v>
      </c>
      <c r="K522" s="178"/>
      <c r="L522" s="198">
        <v>184.73</v>
      </c>
      <c r="M522" s="178"/>
      <c r="N522" s="197">
        <v>6060.99</v>
      </c>
      <c r="AF522" s="171"/>
      <c r="AG522" s="149"/>
      <c r="AK522" s="129" t="s">
        <v>109</v>
      </c>
      <c r="AL522" s="149"/>
      <c r="AN522" s="149"/>
      <c r="AP522" s="149"/>
    </row>
    <row r="523" spans="1:42" s="131" customFormat="1" ht="15" x14ac:dyDescent="0.25">
      <c r="A523" s="196"/>
      <c r="B523" s="159"/>
      <c r="C523" s="441" t="s">
        <v>108</v>
      </c>
      <c r="D523" s="441"/>
      <c r="E523" s="441"/>
      <c r="F523" s="195"/>
      <c r="G523" s="174"/>
      <c r="H523" s="174"/>
      <c r="I523" s="174"/>
      <c r="J523" s="193"/>
      <c r="K523" s="174"/>
      <c r="L523" s="192">
        <v>184.73</v>
      </c>
      <c r="M523" s="174"/>
      <c r="N523" s="191">
        <v>6060.99</v>
      </c>
      <c r="AF523" s="171"/>
      <c r="AG523" s="149"/>
      <c r="AJ523" s="129" t="s">
        <v>108</v>
      </c>
      <c r="AL523" s="149"/>
      <c r="AN523" s="149"/>
      <c r="AP523" s="149"/>
    </row>
    <row r="524" spans="1:42" s="131" customFormat="1" ht="23.25" x14ac:dyDescent="0.25">
      <c r="A524" s="196"/>
      <c r="B524" s="159" t="s">
        <v>469</v>
      </c>
      <c r="C524" s="441" t="s">
        <v>468</v>
      </c>
      <c r="D524" s="441"/>
      <c r="E524" s="441"/>
      <c r="F524" s="195" t="s">
        <v>3</v>
      </c>
      <c r="G524" s="194">
        <v>74</v>
      </c>
      <c r="H524" s="174"/>
      <c r="I524" s="194">
        <v>74</v>
      </c>
      <c r="J524" s="193"/>
      <c r="K524" s="174"/>
      <c r="L524" s="192">
        <v>136.69999999999999</v>
      </c>
      <c r="M524" s="174"/>
      <c r="N524" s="191">
        <v>4485.13</v>
      </c>
      <c r="AF524" s="171"/>
      <c r="AG524" s="149"/>
      <c r="AJ524" s="129" t="s">
        <v>468</v>
      </c>
      <c r="AL524" s="149"/>
      <c r="AN524" s="149"/>
      <c r="AP524" s="149"/>
    </row>
    <row r="525" spans="1:42" s="131" customFormat="1" ht="23.25" x14ac:dyDescent="0.25">
      <c r="A525" s="196"/>
      <c r="B525" s="159" t="s">
        <v>467</v>
      </c>
      <c r="C525" s="441" t="s">
        <v>466</v>
      </c>
      <c r="D525" s="441"/>
      <c r="E525" s="441"/>
      <c r="F525" s="195" t="s">
        <v>3</v>
      </c>
      <c r="G525" s="194">
        <v>36</v>
      </c>
      <c r="H525" s="174"/>
      <c r="I525" s="194">
        <v>36</v>
      </c>
      <c r="J525" s="193"/>
      <c r="K525" s="174"/>
      <c r="L525" s="192">
        <v>66.5</v>
      </c>
      <c r="M525" s="174"/>
      <c r="N525" s="191">
        <v>2181.96</v>
      </c>
      <c r="AF525" s="171"/>
      <c r="AG525" s="149"/>
      <c r="AJ525" s="129" t="s">
        <v>466</v>
      </c>
      <c r="AL525" s="149"/>
      <c r="AN525" s="149"/>
      <c r="AP525" s="149"/>
    </row>
    <row r="526" spans="1:42" s="131" customFormat="1" ht="15" x14ac:dyDescent="0.25">
      <c r="A526" s="183"/>
      <c r="B526" s="152"/>
      <c r="C526" s="446" t="s">
        <v>93</v>
      </c>
      <c r="D526" s="446"/>
      <c r="E526" s="446"/>
      <c r="F526" s="182"/>
      <c r="G526" s="180"/>
      <c r="H526" s="180"/>
      <c r="I526" s="180"/>
      <c r="J526" s="181"/>
      <c r="K526" s="180"/>
      <c r="L526" s="179">
        <v>387.93</v>
      </c>
      <c r="M526" s="178"/>
      <c r="N526" s="189">
        <v>12728.08</v>
      </c>
      <c r="AF526" s="171"/>
      <c r="AG526" s="149"/>
      <c r="AL526" s="149" t="s">
        <v>93</v>
      </c>
      <c r="AN526" s="149"/>
      <c r="AP526" s="149"/>
    </row>
    <row r="527" spans="1:42" s="131" customFormat="1" ht="45.75" x14ac:dyDescent="0.25">
      <c r="A527" s="187" t="s">
        <v>271</v>
      </c>
      <c r="B527" s="166" t="s">
        <v>585</v>
      </c>
      <c r="C527" s="446" t="s">
        <v>584</v>
      </c>
      <c r="D527" s="446"/>
      <c r="E527" s="446"/>
      <c r="F527" s="182" t="s">
        <v>137</v>
      </c>
      <c r="G527" s="180">
        <v>1</v>
      </c>
      <c r="H527" s="186">
        <v>1</v>
      </c>
      <c r="I527" s="186">
        <v>1</v>
      </c>
      <c r="J527" s="181"/>
      <c r="K527" s="180"/>
      <c r="L527" s="181"/>
      <c r="M527" s="180"/>
      <c r="N527" s="207"/>
      <c r="AF527" s="171"/>
      <c r="AG527" s="149" t="s">
        <v>584</v>
      </c>
      <c r="AL527" s="149"/>
      <c r="AN527" s="149"/>
      <c r="AP527" s="149"/>
    </row>
    <row r="528" spans="1:42" s="131" customFormat="1" ht="34.5" x14ac:dyDescent="0.25">
      <c r="A528" s="206"/>
      <c r="B528" s="159" t="s">
        <v>471</v>
      </c>
      <c r="C528" s="439" t="s">
        <v>470</v>
      </c>
      <c r="D528" s="439"/>
      <c r="E528" s="439"/>
      <c r="F528" s="439"/>
      <c r="G528" s="439"/>
      <c r="H528" s="439"/>
      <c r="I528" s="439"/>
      <c r="J528" s="439"/>
      <c r="K528" s="439"/>
      <c r="L528" s="439"/>
      <c r="M528" s="439"/>
      <c r="N528" s="440"/>
      <c r="AF528" s="171"/>
      <c r="AG528" s="149"/>
      <c r="AH528" s="129" t="s">
        <v>470</v>
      </c>
      <c r="AL528" s="149"/>
      <c r="AN528" s="149"/>
      <c r="AP528" s="149"/>
    </row>
    <row r="529" spans="1:42" s="131" customFormat="1" ht="15" x14ac:dyDescent="0.25">
      <c r="A529" s="200"/>
      <c r="B529" s="159" t="s">
        <v>114</v>
      </c>
      <c r="C529" s="441" t="s">
        <v>113</v>
      </c>
      <c r="D529" s="441"/>
      <c r="E529" s="441"/>
      <c r="F529" s="195"/>
      <c r="G529" s="174"/>
      <c r="H529" s="174"/>
      <c r="I529" s="174"/>
      <c r="J529" s="192">
        <v>108.45</v>
      </c>
      <c r="K529" s="204">
        <v>1.2</v>
      </c>
      <c r="L529" s="192">
        <v>130.13999999999999</v>
      </c>
      <c r="M529" s="205">
        <v>32.81</v>
      </c>
      <c r="N529" s="191">
        <v>4269.8900000000003</v>
      </c>
      <c r="AF529" s="171"/>
      <c r="AG529" s="149"/>
      <c r="AI529" s="129" t="s">
        <v>113</v>
      </c>
      <c r="AL529" s="149"/>
      <c r="AN529" s="149"/>
      <c r="AP529" s="149"/>
    </row>
    <row r="530" spans="1:42" s="131" customFormat="1" ht="15" x14ac:dyDescent="0.25">
      <c r="A530" s="196"/>
      <c r="B530" s="159"/>
      <c r="C530" s="441" t="s">
        <v>110</v>
      </c>
      <c r="D530" s="441"/>
      <c r="E530" s="441"/>
      <c r="F530" s="195" t="s">
        <v>111</v>
      </c>
      <c r="G530" s="204">
        <v>8.1</v>
      </c>
      <c r="H530" s="204">
        <v>1.2</v>
      </c>
      <c r="I530" s="205">
        <v>9.7200000000000006</v>
      </c>
      <c r="J530" s="193"/>
      <c r="K530" s="174"/>
      <c r="L530" s="193"/>
      <c r="M530" s="174"/>
      <c r="N530" s="201"/>
      <c r="AF530" s="171"/>
      <c r="AG530" s="149"/>
      <c r="AJ530" s="129" t="s">
        <v>110</v>
      </c>
      <c r="AL530" s="149"/>
      <c r="AN530" s="149"/>
      <c r="AP530" s="149"/>
    </row>
    <row r="531" spans="1:42" s="131" customFormat="1" ht="15" x14ac:dyDescent="0.25">
      <c r="A531" s="200"/>
      <c r="B531" s="159"/>
      <c r="C531" s="448" t="s">
        <v>109</v>
      </c>
      <c r="D531" s="448"/>
      <c r="E531" s="448"/>
      <c r="F531" s="199"/>
      <c r="G531" s="178"/>
      <c r="H531" s="178"/>
      <c r="I531" s="178"/>
      <c r="J531" s="198">
        <v>108.45</v>
      </c>
      <c r="K531" s="178"/>
      <c r="L531" s="198">
        <v>130.13999999999999</v>
      </c>
      <c r="M531" s="178"/>
      <c r="N531" s="197">
        <v>4269.8900000000003</v>
      </c>
      <c r="AF531" s="171"/>
      <c r="AG531" s="149"/>
      <c r="AK531" s="129" t="s">
        <v>109</v>
      </c>
      <c r="AL531" s="149"/>
      <c r="AN531" s="149"/>
      <c r="AP531" s="149"/>
    </row>
    <row r="532" spans="1:42" s="131" customFormat="1" ht="15" x14ac:dyDescent="0.25">
      <c r="A532" s="196"/>
      <c r="B532" s="159"/>
      <c r="C532" s="441" t="s">
        <v>108</v>
      </c>
      <c r="D532" s="441"/>
      <c r="E532" s="441"/>
      <c r="F532" s="195"/>
      <c r="G532" s="174"/>
      <c r="H532" s="174"/>
      <c r="I532" s="174"/>
      <c r="J532" s="193"/>
      <c r="K532" s="174"/>
      <c r="L532" s="192">
        <v>130.13999999999999</v>
      </c>
      <c r="M532" s="174"/>
      <c r="N532" s="191">
        <v>4269.8900000000003</v>
      </c>
      <c r="AF532" s="171"/>
      <c r="AG532" s="149"/>
      <c r="AJ532" s="129" t="s">
        <v>108</v>
      </c>
      <c r="AL532" s="149"/>
      <c r="AN532" s="149"/>
      <c r="AP532" s="149"/>
    </row>
    <row r="533" spans="1:42" s="131" customFormat="1" ht="23.25" x14ac:dyDescent="0.25">
      <c r="A533" s="196"/>
      <c r="B533" s="159" t="s">
        <v>469</v>
      </c>
      <c r="C533" s="441" t="s">
        <v>468</v>
      </c>
      <c r="D533" s="441"/>
      <c r="E533" s="441"/>
      <c r="F533" s="195" t="s">
        <v>3</v>
      </c>
      <c r="G533" s="194">
        <v>74</v>
      </c>
      <c r="H533" s="174"/>
      <c r="I533" s="194">
        <v>74</v>
      </c>
      <c r="J533" s="193"/>
      <c r="K533" s="174"/>
      <c r="L533" s="192">
        <v>96.3</v>
      </c>
      <c r="M533" s="174"/>
      <c r="N533" s="191">
        <v>3159.72</v>
      </c>
      <c r="AF533" s="171"/>
      <c r="AG533" s="149"/>
      <c r="AJ533" s="129" t="s">
        <v>468</v>
      </c>
      <c r="AL533" s="149"/>
      <c r="AN533" s="149"/>
      <c r="AP533" s="149"/>
    </row>
    <row r="534" spans="1:42" s="131" customFormat="1" ht="23.25" x14ac:dyDescent="0.25">
      <c r="A534" s="196"/>
      <c r="B534" s="159" t="s">
        <v>467</v>
      </c>
      <c r="C534" s="441" t="s">
        <v>466</v>
      </c>
      <c r="D534" s="441"/>
      <c r="E534" s="441"/>
      <c r="F534" s="195" t="s">
        <v>3</v>
      </c>
      <c r="G534" s="194">
        <v>36</v>
      </c>
      <c r="H534" s="174"/>
      <c r="I534" s="194">
        <v>36</v>
      </c>
      <c r="J534" s="193"/>
      <c r="K534" s="174"/>
      <c r="L534" s="192">
        <v>46.85</v>
      </c>
      <c r="M534" s="174"/>
      <c r="N534" s="191">
        <v>1537.16</v>
      </c>
      <c r="AF534" s="171"/>
      <c r="AG534" s="149"/>
      <c r="AJ534" s="129" t="s">
        <v>466</v>
      </c>
      <c r="AL534" s="149"/>
      <c r="AN534" s="149"/>
      <c r="AP534" s="149"/>
    </row>
    <row r="535" spans="1:42" s="131" customFormat="1" ht="15" x14ac:dyDescent="0.25">
      <c r="A535" s="183"/>
      <c r="B535" s="152"/>
      <c r="C535" s="446" t="s">
        <v>93</v>
      </c>
      <c r="D535" s="446"/>
      <c r="E535" s="446"/>
      <c r="F535" s="182"/>
      <c r="G535" s="180"/>
      <c r="H535" s="180"/>
      <c r="I535" s="180"/>
      <c r="J535" s="181"/>
      <c r="K535" s="180"/>
      <c r="L535" s="179">
        <v>273.29000000000002</v>
      </c>
      <c r="M535" s="178"/>
      <c r="N535" s="189">
        <v>8966.77</v>
      </c>
      <c r="AF535" s="171"/>
      <c r="AG535" s="149"/>
      <c r="AL535" s="149" t="s">
        <v>93</v>
      </c>
      <c r="AN535" s="149"/>
      <c r="AP535" s="149"/>
    </row>
    <row r="536" spans="1:42" s="131" customFormat="1" ht="45.75" x14ac:dyDescent="0.25">
      <c r="A536" s="187" t="s">
        <v>266</v>
      </c>
      <c r="B536" s="166" t="s">
        <v>515</v>
      </c>
      <c r="C536" s="446" t="s">
        <v>583</v>
      </c>
      <c r="D536" s="446"/>
      <c r="E536" s="446"/>
      <c r="F536" s="182" t="s">
        <v>514</v>
      </c>
      <c r="G536" s="180">
        <v>3</v>
      </c>
      <c r="H536" s="186">
        <v>1</v>
      </c>
      <c r="I536" s="186">
        <v>3</v>
      </c>
      <c r="J536" s="181"/>
      <c r="K536" s="180"/>
      <c r="L536" s="181"/>
      <c r="M536" s="180"/>
      <c r="N536" s="207"/>
      <c r="AF536" s="171"/>
      <c r="AG536" s="149" t="s">
        <v>583</v>
      </c>
      <c r="AL536" s="149"/>
      <c r="AN536" s="149"/>
      <c r="AP536" s="149"/>
    </row>
    <row r="537" spans="1:42" s="131" customFormat="1" ht="34.5" x14ac:dyDescent="0.25">
      <c r="A537" s="206"/>
      <c r="B537" s="159" t="s">
        <v>471</v>
      </c>
      <c r="C537" s="439" t="s">
        <v>470</v>
      </c>
      <c r="D537" s="439"/>
      <c r="E537" s="439"/>
      <c r="F537" s="439"/>
      <c r="G537" s="439"/>
      <c r="H537" s="439"/>
      <c r="I537" s="439"/>
      <c r="J537" s="439"/>
      <c r="K537" s="439"/>
      <c r="L537" s="439"/>
      <c r="M537" s="439"/>
      <c r="N537" s="440"/>
      <c r="AF537" s="171"/>
      <c r="AG537" s="149"/>
      <c r="AH537" s="129" t="s">
        <v>470</v>
      </c>
      <c r="AL537" s="149"/>
      <c r="AN537" s="149"/>
      <c r="AP537" s="149"/>
    </row>
    <row r="538" spans="1:42" s="131" customFormat="1" ht="15" x14ac:dyDescent="0.25">
      <c r="A538" s="206"/>
      <c r="B538" s="159" t="s">
        <v>512</v>
      </c>
      <c r="C538" s="439" t="s">
        <v>520</v>
      </c>
      <c r="D538" s="439"/>
      <c r="E538" s="439"/>
      <c r="F538" s="439"/>
      <c r="G538" s="439"/>
      <c r="H538" s="439"/>
      <c r="I538" s="439"/>
      <c r="J538" s="439"/>
      <c r="K538" s="439"/>
      <c r="L538" s="439"/>
      <c r="M538" s="439"/>
      <c r="N538" s="440"/>
      <c r="AF538" s="171"/>
      <c r="AG538" s="149"/>
      <c r="AH538" s="129" t="s">
        <v>520</v>
      </c>
      <c r="AL538" s="149"/>
      <c r="AN538" s="149"/>
      <c r="AP538" s="149"/>
    </row>
    <row r="539" spans="1:42" s="131" customFormat="1" ht="15" x14ac:dyDescent="0.25">
      <c r="A539" s="200"/>
      <c r="B539" s="159" t="s">
        <v>114</v>
      </c>
      <c r="C539" s="441" t="s">
        <v>113</v>
      </c>
      <c r="D539" s="441"/>
      <c r="E539" s="441"/>
      <c r="F539" s="195"/>
      <c r="G539" s="174"/>
      <c r="H539" s="174"/>
      <c r="I539" s="174"/>
      <c r="J539" s="192">
        <v>33.01</v>
      </c>
      <c r="K539" s="205">
        <v>0.84</v>
      </c>
      <c r="L539" s="192">
        <v>83.19</v>
      </c>
      <c r="M539" s="205">
        <v>32.81</v>
      </c>
      <c r="N539" s="191">
        <v>2729.46</v>
      </c>
      <c r="AF539" s="171"/>
      <c r="AG539" s="149"/>
      <c r="AI539" s="129" t="s">
        <v>113</v>
      </c>
      <c r="AL539" s="149"/>
      <c r="AN539" s="149"/>
      <c r="AP539" s="149"/>
    </row>
    <row r="540" spans="1:42" s="131" customFormat="1" ht="15" x14ac:dyDescent="0.25">
      <c r="A540" s="196"/>
      <c r="B540" s="159"/>
      <c r="C540" s="441" t="s">
        <v>110</v>
      </c>
      <c r="D540" s="441"/>
      <c r="E540" s="441"/>
      <c r="F540" s="195" t="s">
        <v>111</v>
      </c>
      <c r="G540" s="205">
        <v>2.88</v>
      </c>
      <c r="H540" s="205">
        <v>0.84</v>
      </c>
      <c r="I540" s="202">
        <v>7.2576000000000001</v>
      </c>
      <c r="J540" s="193"/>
      <c r="K540" s="174"/>
      <c r="L540" s="193"/>
      <c r="M540" s="174"/>
      <c r="N540" s="201"/>
      <c r="AF540" s="171"/>
      <c r="AG540" s="149"/>
      <c r="AJ540" s="129" t="s">
        <v>110</v>
      </c>
      <c r="AL540" s="149"/>
      <c r="AN540" s="149"/>
      <c r="AP540" s="149"/>
    </row>
    <row r="541" spans="1:42" s="131" customFormat="1" ht="15" x14ac:dyDescent="0.25">
      <c r="A541" s="200"/>
      <c r="B541" s="159"/>
      <c r="C541" s="448" t="s">
        <v>109</v>
      </c>
      <c r="D541" s="448"/>
      <c r="E541" s="448"/>
      <c r="F541" s="199"/>
      <c r="G541" s="178"/>
      <c r="H541" s="178"/>
      <c r="I541" s="178"/>
      <c r="J541" s="198">
        <v>33.01</v>
      </c>
      <c r="K541" s="178"/>
      <c r="L541" s="198">
        <v>83.19</v>
      </c>
      <c r="M541" s="178"/>
      <c r="N541" s="197">
        <v>2729.46</v>
      </c>
      <c r="AF541" s="171"/>
      <c r="AG541" s="149"/>
      <c r="AK541" s="129" t="s">
        <v>109</v>
      </c>
      <c r="AL541" s="149"/>
      <c r="AN541" s="149"/>
      <c r="AP541" s="149"/>
    </row>
    <row r="542" spans="1:42" s="131" customFormat="1" ht="15" x14ac:dyDescent="0.25">
      <c r="A542" s="196"/>
      <c r="B542" s="159"/>
      <c r="C542" s="441" t="s">
        <v>108</v>
      </c>
      <c r="D542" s="441"/>
      <c r="E542" s="441"/>
      <c r="F542" s="195"/>
      <c r="G542" s="174"/>
      <c r="H542" s="174"/>
      <c r="I542" s="174"/>
      <c r="J542" s="193"/>
      <c r="K542" s="174"/>
      <c r="L542" s="192">
        <v>83.19</v>
      </c>
      <c r="M542" s="174"/>
      <c r="N542" s="191">
        <v>2729.46</v>
      </c>
      <c r="AF542" s="171"/>
      <c r="AG542" s="149"/>
      <c r="AJ542" s="129" t="s">
        <v>108</v>
      </c>
      <c r="AL542" s="149"/>
      <c r="AN542" s="149"/>
      <c r="AP542" s="149"/>
    </row>
    <row r="543" spans="1:42" s="131" customFormat="1" ht="23.25" x14ac:dyDescent="0.25">
      <c r="A543" s="196"/>
      <c r="B543" s="159" t="s">
        <v>469</v>
      </c>
      <c r="C543" s="441" t="s">
        <v>468</v>
      </c>
      <c r="D543" s="441"/>
      <c r="E543" s="441"/>
      <c r="F543" s="195" t="s">
        <v>3</v>
      </c>
      <c r="G543" s="194">
        <v>74</v>
      </c>
      <c r="H543" s="174"/>
      <c r="I543" s="194">
        <v>74</v>
      </c>
      <c r="J543" s="193"/>
      <c r="K543" s="174"/>
      <c r="L543" s="192">
        <v>61.56</v>
      </c>
      <c r="M543" s="174"/>
      <c r="N543" s="191">
        <v>2019.8</v>
      </c>
      <c r="AF543" s="171"/>
      <c r="AG543" s="149"/>
      <c r="AJ543" s="129" t="s">
        <v>468</v>
      </c>
      <c r="AL543" s="149"/>
      <c r="AN543" s="149"/>
      <c r="AP543" s="149"/>
    </row>
    <row r="544" spans="1:42" s="131" customFormat="1" ht="23.25" x14ac:dyDescent="0.25">
      <c r="A544" s="196"/>
      <c r="B544" s="159" t="s">
        <v>467</v>
      </c>
      <c r="C544" s="441" t="s">
        <v>466</v>
      </c>
      <c r="D544" s="441"/>
      <c r="E544" s="441"/>
      <c r="F544" s="195" t="s">
        <v>3</v>
      </c>
      <c r="G544" s="194">
        <v>36</v>
      </c>
      <c r="H544" s="174"/>
      <c r="I544" s="194">
        <v>36</v>
      </c>
      <c r="J544" s="193"/>
      <c r="K544" s="174"/>
      <c r="L544" s="192">
        <v>29.95</v>
      </c>
      <c r="M544" s="174"/>
      <c r="N544" s="211">
        <v>982.61</v>
      </c>
      <c r="AF544" s="171"/>
      <c r="AG544" s="149"/>
      <c r="AJ544" s="129" t="s">
        <v>466</v>
      </c>
      <c r="AL544" s="149"/>
      <c r="AN544" s="149"/>
      <c r="AP544" s="149"/>
    </row>
    <row r="545" spans="1:42" s="131" customFormat="1" ht="15" x14ac:dyDescent="0.25">
      <c r="A545" s="183"/>
      <c r="B545" s="152"/>
      <c r="C545" s="446" t="s">
        <v>93</v>
      </c>
      <c r="D545" s="446"/>
      <c r="E545" s="446"/>
      <c r="F545" s="182"/>
      <c r="G545" s="180"/>
      <c r="H545" s="180"/>
      <c r="I545" s="180"/>
      <c r="J545" s="181"/>
      <c r="K545" s="180"/>
      <c r="L545" s="179">
        <v>174.7</v>
      </c>
      <c r="M545" s="178"/>
      <c r="N545" s="189">
        <v>5731.87</v>
      </c>
      <c r="AF545" s="171"/>
      <c r="AG545" s="149"/>
      <c r="AL545" s="149" t="s">
        <v>93</v>
      </c>
      <c r="AN545" s="149"/>
      <c r="AP545" s="149"/>
    </row>
    <row r="546" spans="1:42" s="131" customFormat="1" ht="34.5" x14ac:dyDescent="0.25">
      <c r="A546" s="187" t="s">
        <v>262</v>
      </c>
      <c r="B546" s="166" t="s">
        <v>509</v>
      </c>
      <c r="C546" s="446" t="s">
        <v>507</v>
      </c>
      <c r="D546" s="446"/>
      <c r="E546" s="446"/>
      <c r="F546" s="182" t="s">
        <v>508</v>
      </c>
      <c r="G546" s="180">
        <v>21</v>
      </c>
      <c r="H546" s="186">
        <v>1</v>
      </c>
      <c r="I546" s="186">
        <v>21</v>
      </c>
      <c r="J546" s="181"/>
      <c r="K546" s="180"/>
      <c r="L546" s="181"/>
      <c r="M546" s="180"/>
      <c r="N546" s="207"/>
      <c r="AF546" s="171"/>
      <c r="AG546" s="149" t="s">
        <v>507</v>
      </c>
      <c r="AL546" s="149"/>
      <c r="AN546" s="149"/>
      <c r="AP546" s="149"/>
    </row>
    <row r="547" spans="1:42" s="131" customFormat="1" ht="34.5" x14ac:dyDescent="0.25">
      <c r="A547" s="206"/>
      <c r="B547" s="159" t="s">
        <v>471</v>
      </c>
      <c r="C547" s="439" t="s">
        <v>470</v>
      </c>
      <c r="D547" s="439"/>
      <c r="E547" s="439"/>
      <c r="F547" s="439"/>
      <c r="G547" s="439"/>
      <c r="H547" s="439"/>
      <c r="I547" s="439"/>
      <c r="J547" s="439"/>
      <c r="K547" s="439"/>
      <c r="L547" s="439"/>
      <c r="M547" s="439"/>
      <c r="N547" s="440"/>
      <c r="AF547" s="171"/>
      <c r="AG547" s="149"/>
      <c r="AH547" s="129" t="s">
        <v>470</v>
      </c>
      <c r="AL547" s="149"/>
      <c r="AN547" s="149"/>
      <c r="AP547" s="149"/>
    </row>
    <row r="548" spans="1:42" s="131" customFormat="1" ht="15" x14ac:dyDescent="0.25">
      <c r="A548" s="200"/>
      <c r="B548" s="159" t="s">
        <v>114</v>
      </c>
      <c r="C548" s="441" t="s">
        <v>113</v>
      </c>
      <c r="D548" s="441"/>
      <c r="E548" s="441"/>
      <c r="F548" s="195"/>
      <c r="G548" s="174"/>
      <c r="H548" s="174"/>
      <c r="I548" s="174"/>
      <c r="J548" s="192">
        <v>11.69</v>
      </c>
      <c r="K548" s="204">
        <v>1.2</v>
      </c>
      <c r="L548" s="192">
        <v>294.58999999999997</v>
      </c>
      <c r="M548" s="205">
        <v>32.81</v>
      </c>
      <c r="N548" s="191">
        <v>9665.5</v>
      </c>
      <c r="AF548" s="171"/>
      <c r="AG548" s="149"/>
      <c r="AI548" s="129" t="s">
        <v>113</v>
      </c>
      <c r="AL548" s="149"/>
      <c r="AN548" s="149"/>
      <c r="AP548" s="149"/>
    </row>
    <row r="549" spans="1:42" s="131" customFormat="1" ht="15" x14ac:dyDescent="0.25">
      <c r="A549" s="196"/>
      <c r="B549" s="159"/>
      <c r="C549" s="441" t="s">
        <v>110</v>
      </c>
      <c r="D549" s="441"/>
      <c r="E549" s="441"/>
      <c r="F549" s="195" t="s">
        <v>111</v>
      </c>
      <c r="G549" s="194">
        <v>1</v>
      </c>
      <c r="H549" s="204">
        <v>1.2</v>
      </c>
      <c r="I549" s="204">
        <v>25.2</v>
      </c>
      <c r="J549" s="193"/>
      <c r="K549" s="174"/>
      <c r="L549" s="193"/>
      <c r="M549" s="174"/>
      <c r="N549" s="201"/>
      <c r="AF549" s="171"/>
      <c r="AG549" s="149"/>
      <c r="AJ549" s="129" t="s">
        <v>110</v>
      </c>
      <c r="AL549" s="149"/>
      <c r="AN549" s="149"/>
      <c r="AP549" s="149"/>
    </row>
    <row r="550" spans="1:42" s="131" customFormat="1" ht="15" x14ac:dyDescent="0.25">
      <c r="A550" s="200"/>
      <c r="B550" s="159"/>
      <c r="C550" s="448" t="s">
        <v>109</v>
      </c>
      <c r="D550" s="448"/>
      <c r="E550" s="448"/>
      <c r="F550" s="199"/>
      <c r="G550" s="178"/>
      <c r="H550" s="178"/>
      <c r="I550" s="178"/>
      <c r="J550" s="198">
        <v>11.69</v>
      </c>
      <c r="K550" s="178"/>
      <c r="L550" s="198">
        <v>294.58999999999997</v>
      </c>
      <c r="M550" s="178"/>
      <c r="N550" s="197">
        <v>9665.5</v>
      </c>
      <c r="AF550" s="171"/>
      <c r="AG550" s="149"/>
      <c r="AK550" s="129" t="s">
        <v>109</v>
      </c>
      <c r="AL550" s="149"/>
      <c r="AN550" s="149"/>
      <c r="AP550" s="149"/>
    </row>
    <row r="551" spans="1:42" s="131" customFormat="1" ht="15" x14ac:dyDescent="0.25">
      <c r="A551" s="196"/>
      <c r="B551" s="159"/>
      <c r="C551" s="441" t="s">
        <v>108</v>
      </c>
      <c r="D551" s="441"/>
      <c r="E551" s="441"/>
      <c r="F551" s="195"/>
      <c r="G551" s="174"/>
      <c r="H551" s="174"/>
      <c r="I551" s="174"/>
      <c r="J551" s="193"/>
      <c r="K551" s="174"/>
      <c r="L551" s="192">
        <v>294.58999999999997</v>
      </c>
      <c r="M551" s="174"/>
      <c r="N551" s="191">
        <v>9665.5</v>
      </c>
      <c r="AF551" s="171"/>
      <c r="AG551" s="149"/>
      <c r="AJ551" s="129" t="s">
        <v>108</v>
      </c>
      <c r="AL551" s="149"/>
      <c r="AN551" s="149"/>
      <c r="AP551" s="149"/>
    </row>
    <row r="552" spans="1:42" s="131" customFormat="1" ht="23.25" x14ac:dyDescent="0.25">
      <c r="A552" s="196"/>
      <c r="B552" s="159" t="s">
        <v>469</v>
      </c>
      <c r="C552" s="441" t="s">
        <v>468</v>
      </c>
      <c r="D552" s="441"/>
      <c r="E552" s="441"/>
      <c r="F552" s="195" t="s">
        <v>3</v>
      </c>
      <c r="G552" s="194">
        <v>74</v>
      </c>
      <c r="H552" s="174"/>
      <c r="I552" s="194">
        <v>74</v>
      </c>
      <c r="J552" s="193"/>
      <c r="K552" s="174"/>
      <c r="L552" s="192">
        <v>218</v>
      </c>
      <c r="M552" s="174"/>
      <c r="N552" s="191">
        <v>7152.47</v>
      </c>
      <c r="AF552" s="171"/>
      <c r="AG552" s="149"/>
      <c r="AJ552" s="129" t="s">
        <v>468</v>
      </c>
      <c r="AL552" s="149"/>
      <c r="AN552" s="149"/>
      <c r="AP552" s="149"/>
    </row>
    <row r="553" spans="1:42" s="131" customFormat="1" ht="23.25" x14ac:dyDescent="0.25">
      <c r="A553" s="196"/>
      <c r="B553" s="159" t="s">
        <v>467</v>
      </c>
      <c r="C553" s="441" t="s">
        <v>466</v>
      </c>
      <c r="D553" s="441"/>
      <c r="E553" s="441"/>
      <c r="F553" s="195" t="s">
        <v>3</v>
      </c>
      <c r="G553" s="194">
        <v>36</v>
      </c>
      <c r="H553" s="174"/>
      <c r="I553" s="194">
        <v>36</v>
      </c>
      <c r="J553" s="193"/>
      <c r="K553" s="174"/>
      <c r="L553" s="192">
        <v>106.05</v>
      </c>
      <c r="M553" s="174"/>
      <c r="N553" s="191">
        <v>3479.58</v>
      </c>
      <c r="AF553" s="171"/>
      <c r="AG553" s="149"/>
      <c r="AJ553" s="129" t="s">
        <v>466</v>
      </c>
      <c r="AL553" s="149"/>
      <c r="AN553" s="149"/>
      <c r="AP553" s="149"/>
    </row>
    <row r="554" spans="1:42" s="131" customFormat="1" ht="15" x14ac:dyDescent="0.25">
      <c r="A554" s="183"/>
      <c r="B554" s="152"/>
      <c r="C554" s="446" t="s">
        <v>93</v>
      </c>
      <c r="D554" s="446"/>
      <c r="E554" s="446"/>
      <c r="F554" s="182"/>
      <c r="G554" s="180"/>
      <c r="H554" s="180"/>
      <c r="I554" s="180"/>
      <c r="J554" s="181"/>
      <c r="K554" s="180"/>
      <c r="L554" s="179">
        <v>618.64</v>
      </c>
      <c r="M554" s="178"/>
      <c r="N554" s="189">
        <v>20297.55</v>
      </c>
      <c r="AF554" s="171"/>
      <c r="AG554" s="149"/>
      <c r="AL554" s="149" t="s">
        <v>93</v>
      </c>
      <c r="AN554" s="149"/>
      <c r="AP554" s="149"/>
    </row>
    <row r="555" spans="1:42" s="131" customFormat="1" ht="45.75" x14ac:dyDescent="0.25">
      <c r="A555" s="187" t="s">
        <v>258</v>
      </c>
      <c r="B555" s="166" t="s">
        <v>536</v>
      </c>
      <c r="C555" s="446" t="s">
        <v>582</v>
      </c>
      <c r="D555" s="446"/>
      <c r="E555" s="446"/>
      <c r="F555" s="182" t="s">
        <v>137</v>
      </c>
      <c r="G555" s="180">
        <v>1</v>
      </c>
      <c r="H555" s="186">
        <v>1</v>
      </c>
      <c r="I555" s="186">
        <v>1</v>
      </c>
      <c r="J555" s="181"/>
      <c r="K555" s="180"/>
      <c r="L555" s="181"/>
      <c r="M555" s="180"/>
      <c r="N555" s="207"/>
      <c r="AF555" s="171"/>
      <c r="AG555" s="149" t="s">
        <v>582</v>
      </c>
      <c r="AL555" s="149"/>
      <c r="AN555" s="149"/>
      <c r="AP555" s="149"/>
    </row>
    <row r="556" spans="1:42" s="131" customFormat="1" ht="34.5" x14ac:dyDescent="0.25">
      <c r="A556" s="206"/>
      <c r="B556" s="159" t="s">
        <v>471</v>
      </c>
      <c r="C556" s="439" t="s">
        <v>470</v>
      </c>
      <c r="D556" s="439"/>
      <c r="E556" s="439"/>
      <c r="F556" s="439"/>
      <c r="G556" s="439"/>
      <c r="H556" s="439"/>
      <c r="I556" s="439"/>
      <c r="J556" s="439"/>
      <c r="K556" s="439"/>
      <c r="L556" s="439"/>
      <c r="M556" s="439"/>
      <c r="N556" s="440"/>
      <c r="AF556" s="171"/>
      <c r="AG556" s="149"/>
      <c r="AH556" s="129" t="s">
        <v>470</v>
      </c>
      <c r="AL556" s="149"/>
      <c r="AN556" s="149"/>
      <c r="AP556" s="149"/>
    </row>
    <row r="557" spans="1:42" s="131" customFormat="1" ht="15" x14ac:dyDescent="0.25">
      <c r="A557" s="200"/>
      <c r="B557" s="159" t="s">
        <v>114</v>
      </c>
      <c r="C557" s="441" t="s">
        <v>113</v>
      </c>
      <c r="D557" s="441"/>
      <c r="E557" s="441"/>
      <c r="F557" s="195"/>
      <c r="G557" s="174"/>
      <c r="H557" s="174"/>
      <c r="I557" s="174"/>
      <c r="J557" s="192">
        <v>85.26</v>
      </c>
      <c r="K557" s="204">
        <v>1.2</v>
      </c>
      <c r="L557" s="192">
        <v>102.31</v>
      </c>
      <c r="M557" s="205">
        <v>32.81</v>
      </c>
      <c r="N557" s="191">
        <v>3356.79</v>
      </c>
      <c r="AF557" s="171"/>
      <c r="AG557" s="149"/>
      <c r="AI557" s="129" t="s">
        <v>113</v>
      </c>
      <c r="AL557" s="149"/>
      <c r="AN557" s="149"/>
      <c r="AP557" s="149"/>
    </row>
    <row r="558" spans="1:42" s="131" customFormat="1" ht="15" x14ac:dyDescent="0.25">
      <c r="A558" s="196"/>
      <c r="B558" s="159"/>
      <c r="C558" s="441" t="s">
        <v>110</v>
      </c>
      <c r="D558" s="441"/>
      <c r="E558" s="441"/>
      <c r="F558" s="195" t="s">
        <v>111</v>
      </c>
      <c r="G558" s="204">
        <v>7.2</v>
      </c>
      <c r="H558" s="204">
        <v>1.2</v>
      </c>
      <c r="I558" s="205">
        <v>8.64</v>
      </c>
      <c r="J558" s="193"/>
      <c r="K558" s="174"/>
      <c r="L558" s="193"/>
      <c r="M558" s="174"/>
      <c r="N558" s="201"/>
      <c r="AF558" s="171"/>
      <c r="AG558" s="149"/>
      <c r="AJ558" s="129" t="s">
        <v>110</v>
      </c>
      <c r="AL558" s="149"/>
      <c r="AN558" s="149"/>
      <c r="AP558" s="149"/>
    </row>
    <row r="559" spans="1:42" s="131" customFormat="1" ht="15" x14ac:dyDescent="0.25">
      <c r="A559" s="200"/>
      <c r="B559" s="159"/>
      <c r="C559" s="448" t="s">
        <v>109</v>
      </c>
      <c r="D559" s="448"/>
      <c r="E559" s="448"/>
      <c r="F559" s="199"/>
      <c r="G559" s="178"/>
      <c r="H559" s="178"/>
      <c r="I559" s="178"/>
      <c r="J559" s="198">
        <v>85.26</v>
      </c>
      <c r="K559" s="178"/>
      <c r="L559" s="198">
        <v>102.31</v>
      </c>
      <c r="M559" s="178"/>
      <c r="N559" s="197">
        <v>3356.79</v>
      </c>
      <c r="AF559" s="171"/>
      <c r="AG559" s="149"/>
      <c r="AK559" s="129" t="s">
        <v>109</v>
      </c>
      <c r="AL559" s="149"/>
      <c r="AN559" s="149"/>
      <c r="AP559" s="149"/>
    </row>
    <row r="560" spans="1:42" s="131" customFormat="1" ht="15" x14ac:dyDescent="0.25">
      <c r="A560" s="196"/>
      <c r="B560" s="159"/>
      <c r="C560" s="441" t="s">
        <v>108</v>
      </c>
      <c r="D560" s="441"/>
      <c r="E560" s="441"/>
      <c r="F560" s="195"/>
      <c r="G560" s="174"/>
      <c r="H560" s="174"/>
      <c r="I560" s="174"/>
      <c r="J560" s="193"/>
      <c r="K560" s="174"/>
      <c r="L560" s="192">
        <v>102.31</v>
      </c>
      <c r="M560" s="174"/>
      <c r="N560" s="191">
        <v>3356.79</v>
      </c>
      <c r="AF560" s="171"/>
      <c r="AG560" s="149"/>
      <c r="AJ560" s="129" t="s">
        <v>108</v>
      </c>
      <c r="AL560" s="149"/>
      <c r="AN560" s="149"/>
      <c r="AP560" s="149"/>
    </row>
    <row r="561" spans="1:42" s="131" customFormat="1" ht="23.25" x14ac:dyDescent="0.25">
      <c r="A561" s="196"/>
      <c r="B561" s="159" t="s">
        <v>469</v>
      </c>
      <c r="C561" s="441" t="s">
        <v>468</v>
      </c>
      <c r="D561" s="441"/>
      <c r="E561" s="441"/>
      <c r="F561" s="195" t="s">
        <v>3</v>
      </c>
      <c r="G561" s="194">
        <v>74</v>
      </c>
      <c r="H561" s="174"/>
      <c r="I561" s="194">
        <v>74</v>
      </c>
      <c r="J561" s="193"/>
      <c r="K561" s="174"/>
      <c r="L561" s="192">
        <v>75.709999999999994</v>
      </c>
      <c r="M561" s="174"/>
      <c r="N561" s="191">
        <v>2484.02</v>
      </c>
      <c r="AF561" s="171"/>
      <c r="AG561" s="149"/>
      <c r="AJ561" s="129" t="s">
        <v>468</v>
      </c>
      <c r="AL561" s="149"/>
      <c r="AN561" s="149"/>
      <c r="AP561" s="149"/>
    </row>
    <row r="562" spans="1:42" s="131" customFormat="1" ht="23.25" x14ac:dyDescent="0.25">
      <c r="A562" s="196"/>
      <c r="B562" s="159" t="s">
        <v>467</v>
      </c>
      <c r="C562" s="441" t="s">
        <v>466</v>
      </c>
      <c r="D562" s="441"/>
      <c r="E562" s="441"/>
      <c r="F562" s="195" t="s">
        <v>3</v>
      </c>
      <c r="G562" s="194">
        <v>36</v>
      </c>
      <c r="H562" s="174"/>
      <c r="I562" s="194">
        <v>36</v>
      </c>
      <c r="J562" s="193"/>
      <c r="K562" s="174"/>
      <c r="L562" s="192">
        <v>36.83</v>
      </c>
      <c r="M562" s="174"/>
      <c r="N562" s="191">
        <v>1208.44</v>
      </c>
      <c r="AF562" s="171"/>
      <c r="AG562" s="149"/>
      <c r="AJ562" s="129" t="s">
        <v>466</v>
      </c>
      <c r="AL562" s="149"/>
      <c r="AN562" s="149"/>
      <c r="AP562" s="149"/>
    </row>
    <row r="563" spans="1:42" s="131" customFormat="1" ht="15" x14ac:dyDescent="0.25">
      <c r="A563" s="183"/>
      <c r="B563" s="152"/>
      <c r="C563" s="446" t="s">
        <v>93</v>
      </c>
      <c r="D563" s="446"/>
      <c r="E563" s="446"/>
      <c r="F563" s="182"/>
      <c r="G563" s="180"/>
      <c r="H563" s="180"/>
      <c r="I563" s="180"/>
      <c r="J563" s="181"/>
      <c r="K563" s="180"/>
      <c r="L563" s="179">
        <v>214.85</v>
      </c>
      <c r="M563" s="178"/>
      <c r="N563" s="189">
        <v>7049.25</v>
      </c>
      <c r="AF563" s="171"/>
      <c r="AG563" s="149"/>
      <c r="AL563" s="149" t="s">
        <v>93</v>
      </c>
      <c r="AN563" s="149"/>
      <c r="AP563" s="149"/>
    </row>
    <row r="564" spans="1:42" s="131" customFormat="1" ht="45.75" x14ac:dyDescent="0.25">
      <c r="A564" s="187" t="s">
        <v>254</v>
      </c>
      <c r="B564" s="166" t="s">
        <v>581</v>
      </c>
      <c r="C564" s="446" t="s">
        <v>580</v>
      </c>
      <c r="D564" s="446"/>
      <c r="E564" s="446"/>
      <c r="F564" s="182" t="s">
        <v>496</v>
      </c>
      <c r="G564" s="180">
        <v>1</v>
      </c>
      <c r="H564" s="186">
        <v>1</v>
      </c>
      <c r="I564" s="186">
        <v>1</v>
      </c>
      <c r="J564" s="181"/>
      <c r="K564" s="180"/>
      <c r="L564" s="181"/>
      <c r="M564" s="180"/>
      <c r="N564" s="207"/>
      <c r="AF564" s="171"/>
      <c r="AG564" s="149" t="s">
        <v>580</v>
      </c>
      <c r="AL564" s="149"/>
      <c r="AN564" s="149"/>
      <c r="AP564" s="149"/>
    </row>
    <row r="565" spans="1:42" s="131" customFormat="1" ht="34.5" x14ac:dyDescent="0.25">
      <c r="A565" s="206"/>
      <c r="B565" s="159" t="s">
        <v>471</v>
      </c>
      <c r="C565" s="439" t="s">
        <v>470</v>
      </c>
      <c r="D565" s="439"/>
      <c r="E565" s="439"/>
      <c r="F565" s="439"/>
      <c r="G565" s="439"/>
      <c r="H565" s="439"/>
      <c r="I565" s="439"/>
      <c r="J565" s="439"/>
      <c r="K565" s="439"/>
      <c r="L565" s="439"/>
      <c r="M565" s="439"/>
      <c r="N565" s="440"/>
      <c r="AF565" s="171"/>
      <c r="AG565" s="149"/>
      <c r="AH565" s="129" t="s">
        <v>470</v>
      </c>
      <c r="AL565" s="149"/>
      <c r="AN565" s="149"/>
      <c r="AP565" s="149"/>
    </row>
    <row r="566" spans="1:42" s="131" customFormat="1" ht="15" x14ac:dyDescent="0.25">
      <c r="A566" s="200"/>
      <c r="B566" s="159" t="s">
        <v>114</v>
      </c>
      <c r="C566" s="441" t="s">
        <v>113</v>
      </c>
      <c r="D566" s="441"/>
      <c r="E566" s="441"/>
      <c r="F566" s="195"/>
      <c r="G566" s="174"/>
      <c r="H566" s="174"/>
      <c r="I566" s="174"/>
      <c r="J566" s="192">
        <v>379.72</v>
      </c>
      <c r="K566" s="204">
        <v>1.2</v>
      </c>
      <c r="L566" s="192">
        <v>455.66</v>
      </c>
      <c r="M566" s="205">
        <v>32.81</v>
      </c>
      <c r="N566" s="191">
        <v>14950.2</v>
      </c>
      <c r="AF566" s="171"/>
      <c r="AG566" s="149"/>
      <c r="AI566" s="129" t="s">
        <v>113</v>
      </c>
      <c r="AL566" s="149"/>
      <c r="AN566" s="149"/>
      <c r="AP566" s="149"/>
    </row>
    <row r="567" spans="1:42" s="131" customFormat="1" ht="15" x14ac:dyDescent="0.25">
      <c r="A567" s="196"/>
      <c r="B567" s="159"/>
      <c r="C567" s="441" t="s">
        <v>110</v>
      </c>
      <c r="D567" s="441"/>
      <c r="E567" s="441"/>
      <c r="F567" s="195" t="s">
        <v>111</v>
      </c>
      <c r="G567" s="205">
        <v>25.92</v>
      </c>
      <c r="H567" s="204">
        <v>1.2</v>
      </c>
      <c r="I567" s="203">
        <v>31.103999999999999</v>
      </c>
      <c r="J567" s="193"/>
      <c r="K567" s="174"/>
      <c r="L567" s="193"/>
      <c r="M567" s="174"/>
      <c r="N567" s="201"/>
      <c r="AF567" s="171"/>
      <c r="AG567" s="149"/>
      <c r="AJ567" s="129" t="s">
        <v>110</v>
      </c>
      <c r="AL567" s="149"/>
      <c r="AN567" s="149"/>
      <c r="AP567" s="149"/>
    </row>
    <row r="568" spans="1:42" s="131" customFormat="1" ht="15" x14ac:dyDescent="0.25">
      <c r="A568" s="200"/>
      <c r="B568" s="159"/>
      <c r="C568" s="448" t="s">
        <v>109</v>
      </c>
      <c r="D568" s="448"/>
      <c r="E568" s="448"/>
      <c r="F568" s="199"/>
      <c r="G568" s="178"/>
      <c r="H568" s="178"/>
      <c r="I568" s="178"/>
      <c r="J568" s="198">
        <v>379.72</v>
      </c>
      <c r="K568" s="178"/>
      <c r="L568" s="198">
        <v>455.66</v>
      </c>
      <c r="M568" s="178"/>
      <c r="N568" s="197">
        <v>14950.2</v>
      </c>
      <c r="AF568" s="171"/>
      <c r="AG568" s="149"/>
      <c r="AK568" s="129" t="s">
        <v>109</v>
      </c>
      <c r="AL568" s="149"/>
      <c r="AN568" s="149"/>
      <c r="AP568" s="149"/>
    </row>
    <row r="569" spans="1:42" s="131" customFormat="1" ht="15" x14ac:dyDescent="0.25">
      <c r="A569" s="196"/>
      <c r="B569" s="159"/>
      <c r="C569" s="441" t="s">
        <v>108</v>
      </c>
      <c r="D569" s="441"/>
      <c r="E569" s="441"/>
      <c r="F569" s="195"/>
      <c r="G569" s="174"/>
      <c r="H569" s="174"/>
      <c r="I569" s="174"/>
      <c r="J569" s="193"/>
      <c r="K569" s="174"/>
      <c r="L569" s="192">
        <v>455.66</v>
      </c>
      <c r="M569" s="174"/>
      <c r="N569" s="191">
        <v>14950.2</v>
      </c>
      <c r="AF569" s="171"/>
      <c r="AG569" s="149"/>
      <c r="AJ569" s="129" t="s">
        <v>108</v>
      </c>
      <c r="AL569" s="149"/>
      <c r="AN569" s="149"/>
      <c r="AP569" s="149"/>
    </row>
    <row r="570" spans="1:42" s="131" customFormat="1" ht="23.25" x14ac:dyDescent="0.25">
      <c r="A570" s="196"/>
      <c r="B570" s="159" t="s">
        <v>469</v>
      </c>
      <c r="C570" s="441" t="s">
        <v>468</v>
      </c>
      <c r="D570" s="441"/>
      <c r="E570" s="441"/>
      <c r="F570" s="195" t="s">
        <v>3</v>
      </c>
      <c r="G570" s="194">
        <v>74</v>
      </c>
      <c r="H570" s="174"/>
      <c r="I570" s="194">
        <v>74</v>
      </c>
      <c r="J570" s="193"/>
      <c r="K570" s="174"/>
      <c r="L570" s="192">
        <v>337.19</v>
      </c>
      <c r="M570" s="174"/>
      <c r="N570" s="191">
        <v>11063.15</v>
      </c>
      <c r="AF570" s="171"/>
      <c r="AG570" s="149"/>
      <c r="AJ570" s="129" t="s">
        <v>468</v>
      </c>
      <c r="AL570" s="149"/>
      <c r="AN570" s="149"/>
      <c r="AP570" s="149"/>
    </row>
    <row r="571" spans="1:42" s="131" customFormat="1" ht="23.25" x14ac:dyDescent="0.25">
      <c r="A571" s="196"/>
      <c r="B571" s="159" t="s">
        <v>467</v>
      </c>
      <c r="C571" s="441" t="s">
        <v>466</v>
      </c>
      <c r="D571" s="441"/>
      <c r="E571" s="441"/>
      <c r="F571" s="195" t="s">
        <v>3</v>
      </c>
      <c r="G571" s="194">
        <v>36</v>
      </c>
      <c r="H571" s="174"/>
      <c r="I571" s="194">
        <v>36</v>
      </c>
      <c r="J571" s="193"/>
      <c r="K571" s="174"/>
      <c r="L571" s="192">
        <v>164.04</v>
      </c>
      <c r="M571" s="174"/>
      <c r="N571" s="191">
        <v>5382.07</v>
      </c>
      <c r="AF571" s="171"/>
      <c r="AG571" s="149"/>
      <c r="AJ571" s="129" t="s">
        <v>466</v>
      </c>
      <c r="AL571" s="149"/>
      <c r="AN571" s="149"/>
      <c r="AP571" s="149"/>
    </row>
    <row r="572" spans="1:42" s="131" customFormat="1" ht="15" x14ac:dyDescent="0.25">
      <c r="A572" s="183"/>
      <c r="B572" s="152"/>
      <c r="C572" s="446" t="s">
        <v>93</v>
      </c>
      <c r="D572" s="446"/>
      <c r="E572" s="446"/>
      <c r="F572" s="182"/>
      <c r="G572" s="180"/>
      <c r="H572" s="180"/>
      <c r="I572" s="180"/>
      <c r="J572" s="181"/>
      <c r="K572" s="180"/>
      <c r="L572" s="179">
        <v>956.89</v>
      </c>
      <c r="M572" s="178"/>
      <c r="N572" s="189">
        <v>31395.42</v>
      </c>
      <c r="AF572" s="171"/>
      <c r="AG572" s="149"/>
      <c r="AL572" s="149" t="s">
        <v>93</v>
      </c>
      <c r="AN572" s="149"/>
      <c r="AP572" s="149"/>
    </row>
    <row r="573" spans="1:42" s="131" customFormat="1" ht="23.25" x14ac:dyDescent="0.25">
      <c r="A573" s="187" t="s">
        <v>250</v>
      </c>
      <c r="B573" s="166" t="s">
        <v>477</v>
      </c>
      <c r="C573" s="446" t="s">
        <v>579</v>
      </c>
      <c r="D573" s="446"/>
      <c r="E573" s="446"/>
      <c r="F573" s="182" t="s">
        <v>476</v>
      </c>
      <c r="G573" s="180">
        <v>7</v>
      </c>
      <c r="H573" s="186">
        <v>1</v>
      </c>
      <c r="I573" s="186">
        <v>7</v>
      </c>
      <c r="J573" s="181"/>
      <c r="K573" s="180"/>
      <c r="L573" s="181"/>
      <c r="M573" s="180"/>
      <c r="N573" s="207"/>
      <c r="AF573" s="171"/>
      <c r="AG573" s="149" t="s">
        <v>579</v>
      </c>
      <c r="AL573" s="149"/>
      <c r="AN573" s="149"/>
      <c r="AP573" s="149"/>
    </row>
    <row r="574" spans="1:42" s="131" customFormat="1" ht="34.5" x14ac:dyDescent="0.25">
      <c r="A574" s="206"/>
      <c r="B574" s="159" t="s">
        <v>471</v>
      </c>
      <c r="C574" s="439" t="s">
        <v>470</v>
      </c>
      <c r="D574" s="439"/>
      <c r="E574" s="439"/>
      <c r="F574" s="439"/>
      <c r="G574" s="439"/>
      <c r="H574" s="439"/>
      <c r="I574" s="439"/>
      <c r="J574" s="439"/>
      <c r="K574" s="439"/>
      <c r="L574" s="439"/>
      <c r="M574" s="439"/>
      <c r="N574" s="440"/>
      <c r="AF574" s="171"/>
      <c r="AG574" s="149"/>
      <c r="AH574" s="129" t="s">
        <v>470</v>
      </c>
      <c r="AL574" s="149"/>
      <c r="AN574" s="149"/>
      <c r="AP574" s="149"/>
    </row>
    <row r="575" spans="1:42" s="131" customFormat="1" ht="15" x14ac:dyDescent="0.25">
      <c r="A575" s="200"/>
      <c r="B575" s="159" t="s">
        <v>114</v>
      </c>
      <c r="C575" s="441" t="s">
        <v>113</v>
      </c>
      <c r="D575" s="441"/>
      <c r="E575" s="441"/>
      <c r="F575" s="195"/>
      <c r="G575" s="174"/>
      <c r="H575" s="174"/>
      <c r="I575" s="174"/>
      <c r="J575" s="192">
        <v>19.52</v>
      </c>
      <c r="K575" s="204">
        <v>1.2</v>
      </c>
      <c r="L575" s="192">
        <v>163.97</v>
      </c>
      <c r="M575" s="205">
        <v>32.81</v>
      </c>
      <c r="N575" s="191">
        <v>5379.86</v>
      </c>
      <c r="AF575" s="171"/>
      <c r="AG575" s="149"/>
      <c r="AI575" s="129" t="s">
        <v>113</v>
      </c>
      <c r="AL575" s="149"/>
      <c r="AN575" s="149"/>
      <c r="AP575" s="149"/>
    </row>
    <row r="576" spans="1:42" s="131" customFormat="1" ht="15" x14ac:dyDescent="0.25">
      <c r="A576" s="196"/>
      <c r="B576" s="159"/>
      <c r="C576" s="441" t="s">
        <v>110</v>
      </c>
      <c r="D576" s="441"/>
      <c r="E576" s="441"/>
      <c r="F576" s="195" t="s">
        <v>111</v>
      </c>
      <c r="G576" s="205">
        <v>1.62</v>
      </c>
      <c r="H576" s="204">
        <v>1.2</v>
      </c>
      <c r="I576" s="203">
        <v>13.608000000000001</v>
      </c>
      <c r="J576" s="193"/>
      <c r="K576" s="174"/>
      <c r="L576" s="193"/>
      <c r="M576" s="174"/>
      <c r="N576" s="201"/>
      <c r="AF576" s="171"/>
      <c r="AG576" s="149"/>
      <c r="AJ576" s="129" t="s">
        <v>110</v>
      </c>
      <c r="AL576" s="149"/>
      <c r="AN576" s="149"/>
      <c r="AP576" s="149"/>
    </row>
    <row r="577" spans="1:42" s="131" customFormat="1" ht="15" x14ac:dyDescent="0.25">
      <c r="A577" s="200"/>
      <c r="B577" s="159"/>
      <c r="C577" s="448" t="s">
        <v>109</v>
      </c>
      <c r="D577" s="448"/>
      <c r="E577" s="448"/>
      <c r="F577" s="199"/>
      <c r="G577" s="178"/>
      <c r="H577" s="178"/>
      <c r="I577" s="178"/>
      <c r="J577" s="198">
        <v>19.52</v>
      </c>
      <c r="K577" s="178"/>
      <c r="L577" s="198">
        <v>163.97</v>
      </c>
      <c r="M577" s="178"/>
      <c r="N577" s="197">
        <v>5379.86</v>
      </c>
      <c r="AF577" s="171"/>
      <c r="AG577" s="149"/>
      <c r="AK577" s="129" t="s">
        <v>109</v>
      </c>
      <c r="AL577" s="149"/>
      <c r="AN577" s="149"/>
      <c r="AP577" s="149"/>
    </row>
    <row r="578" spans="1:42" s="131" customFormat="1" ht="15" x14ac:dyDescent="0.25">
      <c r="A578" s="196"/>
      <c r="B578" s="159"/>
      <c r="C578" s="441" t="s">
        <v>108</v>
      </c>
      <c r="D578" s="441"/>
      <c r="E578" s="441"/>
      <c r="F578" s="195"/>
      <c r="G578" s="174"/>
      <c r="H578" s="174"/>
      <c r="I578" s="174"/>
      <c r="J578" s="193"/>
      <c r="K578" s="174"/>
      <c r="L578" s="192">
        <v>163.97</v>
      </c>
      <c r="M578" s="174"/>
      <c r="N578" s="191">
        <v>5379.86</v>
      </c>
      <c r="AF578" s="171"/>
      <c r="AG578" s="149"/>
      <c r="AJ578" s="129" t="s">
        <v>108</v>
      </c>
      <c r="AL578" s="149"/>
      <c r="AN578" s="149"/>
      <c r="AP578" s="149"/>
    </row>
    <row r="579" spans="1:42" s="131" customFormat="1" ht="23.25" x14ac:dyDescent="0.25">
      <c r="A579" s="196"/>
      <c r="B579" s="159" t="s">
        <v>469</v>
      </c>
      <c r="C579" s="441" t="s">
        <v>468</v>
      </c>
      <c r="D579" s="441"/>
      <c r="E579" s="441"/>
      <c r="F579" s="195" t="s">
        <v>3</v>
      </c>
      <c r="G579" s="194">
        <v>74</v>
      </c>
      <c r="H579" s="174"/>
      <c r="I579" s="194">
        <v>74</v>
      </c>
      <c r="J579" s="193"/>
      <c r="K579" s="174"/>
      <c r="L579" s="192">
        <v>121.34</v>
      </c>
      <c r="M579" s="174"/>
      <c r="N579" s="191">
        <v>3981.1</v>
      </c>
      <c r="AF579" s="171"/>
      <c r="AG579" s="149"/>
      <c r="AJ579" s="129" t="s">
        <v>468</v>
      </c>
      <c r="AL579" s="149"/>
      <c r="AN579" s="149"/>
      <c r="AP579" s="149"/>
    </row>
    <row r="580" spans="1:42" s="131" customFormat="1" ht="23.25" x14ac:dyDescent="0.25">
      <c r="A580" s="196"/>
      <c r="B580" s="159" t="s">
        <v>467</v>
      </c>
      <c r="C580" s="441" t="s">
        <v>466</v>
      </c>
      <c r="D580" s="441"/>
      <c r="E580" s="441"/>
      <c r="F580" s="195" t="s">
        <v>3</v>
      </c>
      <c r="G580" s="194">
        <v>36</v>
      </c>
      <c r="H580" s="174"/>
      <c r="I580" s="194">
        <v>36</v>
      </c>
      <c r="J580" s="193"/>
      <c r="K580" s="174"/>
      <c r="L580" s="192">
        <v>59.03</v>
      </c>
      <c r="M580" s="174"/>
      <c r="N580" s="191">
        <v>1936.75</v>
      </c>
      <c r="AF580" s="171"/>
      <c r="AG580" s="149"/>
      <c r="AJ580" s="129" t="s">
        <v>466</v>
      </c>
      <c r="AL580" s="149"/>
      <c r="AN580" s="149"/>
      <c r="AP580" s="149"/>
    </row>
    <row r="581" spans="1:42" s="131" customFormat="1" ht="15" x14ac:dyDescent="0.25">
      <c r="A581" s="183"/>
      <c r="B581" s="152"/>
      <c r="C581" s="446" t="s">
        <v>93</v>
      </c>
      <c r="D581" s="446"/>
      <c r="E581" s="446"/>
      <c r="F581" s="182"/>
      <c r="G581" s="180"/>
      <c r="H581" s="180"/>
      <c r="I581" s="180"/>
      <c r="J581" s="181"/>
      <c r="K581" s="180"/>
      <c r="L581" s="179">
        <v>344.34</v>
      </c>
      <c r="M581" s="178"/>
      <c r="N581" s="189">
        <v>11297.71</v>
      </c>
      <c r="AF581" s="171"/>
      <c r="AG581" s="149"/>
      <c r="AL581" s="149" t="s">
        <v>93</v>
      </c>
      <c r="AN581" s="149"/>
      <c r="AP581" s="149"/>
    </row>
    <row r="582" spans="1:42" s="131" customFormat="1" ht="34.5" x14ac:dyDescent="0.25">
      <c r="A582" s="187" t="s">
        <v>246</v>
      </c>
      <c r="B582" s="166" t="s">
        <v>529</v>
      </c>
      <c r="C582" s="446" t="s">
        <v>527</v>
      </c>
      <c r="D582" s="446"/>
      <c r="E582" s="446"/>
      <c r="F582" s="182" t="s">
        <v>528</v>
      </c>
      <c r="G582" s="180">
        <v>1</v>
      </c>
      <c r="H582" s="186">
        <v>1</v>
      </c>
      <c r="I582" s="186">
        <v>1</v>
      </c>
      <c r="J582" s="181"/>
      <c r="K582" s="180"/>
      <c r="L582" s="181"/>
      <c r="M582" s="180"/>
      <c r="N582" s="207"/>
      <c r="AF582" s="171"/>
      <c r="AG582" s="149" t="s">
        <v>527</v>
      </c>
      <c r="AL582" s="149"/>
      <c r="AN582" s="149"/>
      <c r="AP582" s="149"/>
    </row>
    <row r="583" spans="1:42" s="131" customFormat="1" ht="34.5" x14ac:dyDescent="0.25">
      <c r="A583" s="206"/>
      <c r="B583" s="159" t="s">
        <v>471</v>
      </c>
      <c r="C583" s="439" t="s">
        <v>470</v>
      </c>
      <c r="D583" s="439"/>
      <c r="E583" s="439"/>
      <c r="F583" s="439"/>
      <c r="G583" s="439"/>
      <c r="H583" s="439"/>
      <c r="I583" s="439"/>
      <c r="J583" s="439"/>
      <c r="K583" s="439"/>
      <c r="L583" s="439"/>
      <c r="M583" s="439"/>
      <c r="N583" s="440"/>
      <c r="AF583" s="171"/>
      <c r="AG583" s="149"/>
      <c r="AH583" s="129" t="s">
        <v>470</v>
      </c>
      <c r="AL583" s="149"/>
      <c r="AN583" s="149"/>
      <c r="AP583" s="149"/>
    </row>
    <row r="584" spans="1:42" s="131" customFormat="1" ht="15" x14ac:dyDescent="0.25">
      <c r="A584" s="200"/>
      <c r="B584" s="159" t="s">
        <v>114</v>
      </c>
      <c r="C584" s="441" t="s">
        <v>113</v>
      </c>
      <c r="D584" s="441"/>
      <c r="E584" s="441"/>
      <c r="F584" s="195"/>
      <c r="G584" s="174"/>
      <c r="H584" s="174"/>
      <c r="I584" s="174"/>
      <c r="J584" s="192">
        <v>274.77</v>
      </c>
      <c r="K584" s="204">
        <v>1.2</v>
      </c>
      <c r="L584" s="192">
        <v>329.72</v>
      </c>
      <c r="M584" s="205">
        <v>32.81</v>
      </c>
      <c r="N584" s="191">
        <v>10818.11</v>
      </c>
      <c r="AF584" s="171"/>
      <c r="AG584" s="149"/>
      <c r="AI584" s="129" t="s">
        <v>113</v>
      </c>
      <c r="AL584" s="149"/>
      <c r="AN584" s="149"/>
      <c r="AP584" s="149"/>
    </row>
    <row r="585" spans="1:42" s="131" customFormat="1" ht="15" x14ac:dyDescent="0.25">
      <c r="A585" s="196"/>
      <c r="B585" s="159"/>
      <c r="C585" s="441" t="s">
        <v>110</v>
      </c>
      <c r="D585" s="441"/>
      <c r="E585" s="441"/>
      <c r="F585" s="195" t="s">
        <v>111</v>
      </c>
      <c r="G585" s="205">
        <v>23.49</v>
      </c>
      <c r="H585" s="204">
        <v>1.2</v>
      </c>
      <c r="I585" s="203">
        <v>28.187999999999999</v>
      </c>
      <c r="J585" s="193"/>
      <c r="K585" s="174"/>
      <c r="L585" s="193"/>
      <c r="M585" s="174"/>
      <c r="N585" s="201"/>
      <c r="AF585" s="171"/>
      <c r="AG585" s="149"/>
      <c r="AJ585" s="129" t="s">
        <v>110</v>
      </c>
      <c r="AL585" s="149"/>
      <c r="AN585" s="149"/>
      <c r="AP585" s="149"/>
    </row>
    <row r="586" spans="1:42" s="131" customFormat="1" ht="15" x14ac:dyDescent="0.25">
      <c r="A586" s="200"/>
      <c r="B586" s="159"/>
      <c r="C586" s="448" t="s">
        <v>109</v>
      </c>
      <c r="D586" s="448"/>
      <c r="E586" s="448"/>
      <c r="F586" s="199"/>
      <c r="G586" s="178"/>
      <c r="H586" s="178"/>
      <c r="I586" s="178"/>
      <c r="J586" s="198">
        <v>274.77</v>
      </c>
      <c r="K586" s="178"/>
      <c r="L586" s="198">
        <v>329.72</v>
      </c>
      <c r="M586" s="178"/>
      <c r="N586" s="197">
        <v>10818.11</v>
      </c>
      <c r="AF586" s="171"/>
      <c r="AG586" s="149"/>
      <c r="AK586" s="129" t="s">
        <v>109</v>
      </c>
      <c r="AL586" s="149"/>
      <c r="AN586" s="149"/>
      <c r="AP586" s="149"/>
    </row>
    <row r="587" spans="1:42" s="131" customFormat="1" ht="15" x14ac:dyDescent="0.25">
      <c r="A587" s="196"/>
      <c r="B587" s="159"/>
      <c r="C587" s="441" t="s">
        <v>108</v>
      </c>
      <c r="D587" s="441"/>
      <c r="E587" s="441"/>
      <c r="F587" s="195"/>
      <c r="G587" s="174"/>
      <c r="H587" s="174"/>
      <c r="I587" s="174"/>
      <c r="J587" s="193"/>
      <c r="K587" s="174"/>
      <c r="L587" s="192">
        <v>329.72</v>
      </c>
      <c r="M587" s="174"/>
      <c r="N587" s="191">
        <v>10818.11</v>
      </c>
      <c r="AF587" s="171"/>
      <c r="AG587" s="149"/>
      <c r="AJ587" s="129" t="s">
        <v>108</v>
      </c>
      <c r="AL587" s="149"/>
      <c r="AN587" s="149"/>
      <c r="AP587" s="149"/>
    </row>
    <row r="588" spans="1:42" s="131" customFormat="1" ht="23.25" x14ac:dyDescent="0.25">
      <c r="A588" s="196"/>
      <c r="B588" s="159" t="s">
        <v>469</v>
      </c>
      <c r="C588" s="441" t="s">
        <v>468</v>
      </c>
      <c r="D588" s="441"/>
      <c r="E588" s="441"/>
      <c r="F588" s="195" t="s">
        <v>3</v>
      </c>
      <c r="G588" s="194">
        <v>74</v>
      </c>
      <c r="H588" s="174"/>
      <c r="I588" s="194">
        <v>74</v>
      </c>
      <c r="J588" s="193"/>
      <c r="K588" s="174"/>
      <c r="L588" s="192">
        <v>243.99</v>
      </c>
      <c r="M588" s="174"/>
      <c r="N588" s="191">
        <v>8005.4</v>
      </c>
      <c r="AF588" s="171"/>
      <c r="AG588" s="149"/>
      <c r="AJ588" s="129" t="s">
        <v>468</v>
      </c>
      <c r="AL588" s="149"/>
      <c r="AN588" s="149"/>
      <c r="AP588" s="149"/>
    </row>
    <row r="589" spans="1:42" s="131" customFormat="1" ht="23.25" x14ac:dyDescent="0.25">
      <c r="A589" s="196"/>
      <c r="B589" s="159" t="s">
        <v>467</v>
      </c>
      <c r="C589" s="441" t="s">
        <v>466</v>
      </c>
      <c r="D589" s="441"/>
      <c r="E589" s="441"/>
      <c r="F589" s="195" t="s">
        <v>3</v>
      </c>
      <c r="G589" s="194">
        <v>36</v>
      </c>
      <c r="H589" s="174"/>
      <c r="I589" s="194">
        <v>36</v>
      </c>
      <c r="J589" s="193"/>
      <c r="K589" s="174"/>
      <c r="L589" s="192">
        <v>118.7</v>
      </c>
      <c r="M589" s="174"/>
      <c r="N589" s="191">
        <v>3894.52</v>
      </c>
      <c r="AF589" s="171"/>
      <c r="AG589" s="149"/>
      <c r="AJ589" s="129" t="s">
        <v>466</v>
      </c>
      <c r="AL589" s="149"/>
      <c r="AN589" s="149"/>
      <c r="AP589" s="149"/>
    </row>
    <row r="590" spans="1:42" s="131" customFormat="1" ht="15" x14ac:dyDescent="0.25">
      <c r="A590" s="183"/>
      <c r="B590" s="152"/>
      <c r="C590" s="446" t="s">
        <v>93</v>
      </c>
      <c r="D590" s="446"/>
      <c r="E590" s="446"/>
      <c r="F590" s="182"/>
      <c r="G590" s="180"/>
      <c r="H590" s="180"/>
      <c r="I590" s="180"/>
      <c r="J590" s="181"/>
      <c r="K590" s="180"/>
      <c r="L590" s="179">
        <v>692.41</v>
      </c>
      <c r="M590" s="178"/>
      <c r="N590" s="189">
        <v>22718.03</v>
      </c>
      <c r="AF590" s="171"/>
      <c r="AG590" s="149"/>
      <c r="AL590" s="149" t="s">
        <v>93</v>
      </c>
      <c r="AN590" s="149"/>
      <c r="AP590" s="149"/>
    </row>
    <row r="591" spans="1:42" s="131" customFormat="1" ht="15" x14ac:dyDescent="0.25">
      <c r="A591" s="176"/>
      <c r="B591" s="147"/>
      <c r="C591" s="147"/>
      <c r="D591" s="147"/>
      <c r="E591" s="147"/>
      <c r="F591" s="175"/>
      <c r="G591" s="175"/>
      <c r="H591" s="175"/>
      <c r="I591" s="175"/>
      <c r="J591" s="148"/>
      <c r="K591" s="175"/>
      <c r="L591" s="148"/>
      <c r="M591" s="174"/>
      <c r="N591" s="148"/>
      <c r="AF591" s="171"/>
      <c r="AG591" s="149"/>
      <c r="AL591" s="149"/>
      <c r="AN591" s="149"/>
      <c r="AP591" s="149"/>
    </row>
    <row r="592" spans="1:42" s="131" customFormat="1" ht="15" x14ac:dyDescent="0.25">
      <c r="A592" s="168"/>
      <c r="B592" s="167"/>
      <c r="C592" s="446" t="s">
        <v>578</v>
      </c>
      <c r="D592" s="446"/>
      <c r="E592" s="446"/>
      <c r="F592" s="446"/>
      <c r="G592" s="446"/>
      <c r="H592" s="446"/>
      <c r="I592" s="446"/>
      <c r="J592" s="446"/>
      <c r="K592" s="446"/>
      <c r="L592" s="165"/>
      <c r="M592" s="164"/>
      <c r="N592" s="163"/>
      <c r="AF592" s="171"/>
      <c r="AG592" s="149"/>
      <c r="AL592" s="149"/>
      <c r="AN592" s="149" t="s">
        <v>578</v>
      </c>
      <c r="AP592" s="149"/>
    </row>
    <row r="593" spans="1:42" s="131" customFormat="1" ht="15" x14ac:dyDescent="0.25">
      <c r="A593" s="154"/>
      <c r="B593" s="159"/>
      <c r="C593" s="441" t="s">
        <v>89</v>
      </c>
      <c r="D593" s="441"/>
      <c r="E593" s="441"/>
      <c r="F593" s="441"/>
      <c r="G593" s="441"/>
      <c r="H593" s="441"/>
      <c r="I593" s="441"/>
      <c r="J593" s="441"/>
      <c r="K593" s="441"/>
      <c r="L593" s="157">
        <v>2627.07</v>
      </c>
      <c r="M593" s="156"/>
      <c r="N593" s="161"/>
      <c r="AF593" s="171"/>
      <c r="AG593" s="149"/>
      <c r="AL593" s="149"/>
      <c r="AN593" s="149"/>
      <c r="AO593" s="129" t="s">
        <v>89</v>
      </c>
      <c r="AP593" s="149"/>
    </row>
    <row r="594" spans="1:42" s="131" customFormat="1" ht="15" x14ac:dyDescent="0.25">
      <c r="A594" s="154"/>
      <c r="B594" s="159"/>
      <c r="C594" s="441" t="s">
        <v>81</v>
      </c>
      <c r="D594" s="441"/>
      <c r="E594" s="441"/>
      <c r="F594" s="441"/>
      <c r="G594" s="441"/>
      <c r="H594" s="441"/>
      <c r="I594" s="441"/>
      <c r="J594" s="441"/>
      <c r="K594" s="441"/>
      <c r="L594" s="162"/>
      <c r="M594" s="156"/>
      <c r="N594" s="161"/>
      <c r="AF594" s="171"/>
      <c r="AG594" s="149"/>
      <c r="AL594" s="149"/>
      <c r="AN594" s="149"/>
      <c r="AO594" s="129" t="s">
        <v>81</v>
      </c>
      <c r="AP594" s="149"/>
    </row>
    <row r="595" spans="1:42" s="131" customFormat="1" ht="15" x14ac:dyDescent="0.25">
      <c r="A595" s="154"/>
      <c r="B595" s="159"/>
      <c r="C595" s="441" t="s">
        <v>88</v>
      </c>
      <c r="D595" s="441"/>
      <c r="E595" s="441"/>
      <c r="F595" s="441"/>
      <c r="G595" s="441"/>
      <c r="H595" s="441"/>
      <c r="I595" s="441"/>
      <c r="J595" s="441"/>
      <c r="K595" s="441"/>
      <c r="L595" s="157">
        <v>2627.07</v>
      </c>
      <c r="M595" s="156"/>
      <c r="N595" s="161"/>
      <c r="AF595" s="171"/>
      <c r="AG595" s="149"/>
      <c r="AL595" s="149"/>
      <c r="AN595" s="149"/>
      <c r="AO595" s="129" t="s">
        <v>88</v>
      </c>
      <c r="AP595" s="149"/>
    </row>
    <row r="596" spans="1:42" s="131" customFormat="1" ht="15" x14ac:dyDescent="0.25">
      <c r="A596" s="154"/>
      <c r="B596" s="159"/>
      <c r="C596" s="441" t="s">
        <v>463</v>
      </c>
      <c r="D596" s="441"/>
      <c r="E596" s="441"/>
      <c r="F596" s="441"/>
      <c r="G596" s="441"/>
      <c r="H596" s="441"/>
      <c r="I596" s="441"/>
      <c r="J596" s="441"/>
      <c r="K596" s="441"/>
      <c r="L596" s="157">
        <v>5516.84</v>
      </c>
      <c r="M596" s="156"/>
      <c r="N596" s="161"/>
      <c r="AF596" s="171"/>
      <c r="AG596" s="149"/>
      <c r="AL596" s="149"/>
      <c r="AN596" s="149"/>
      <c r="AO596" s="129" t="s">
        <v>463</v>
      </c>
      <c r="AP596" s="149"/>
    </row>
    <row r="597" spans="1:42" s="131" customFormat="1" ht="15" x14ac:dyDescent="0.25">
      <c r="A597" s="154"/>
      <c r="B597" s="159"/>
      <c r="C597" s="441" t="s">
        <v>462</v>
      </c>
      <c r="D597" s="441"/>
      <c r="E597" s="441"/>
      <c r="F597" s="441"/>
      <c r="G597" s="441"/>
      <c r="H597" s="441"/>
      <c r="I597" s="441"/>
      <c r="J597" s="441"/>
      <c r="K597" s="441"/>
      <c r="L597" s="157">
        <v>5516.84</v>
      </c>
      <c r="M597" s="156"/>
      <c r="N597" s="161"/>
      <c r="AF597" s="171"/>
      <c r="AG597" s="149"/>
      <c r="AL597" s="149"/>
      <c r="AN597" s="149"/>
      <c r="AO597" s="129" t="s">
        <v>462</v>
      </c>
      <c r="AP597" s="149"/>
    </row>
    <row r="598" spans="1:42" s="131" customFormat="1" ht="15" x14ac:dyDescent="0.25">
      <c r="A598" s="154"/>
      <c r="B598" s="159"/>
      <c r="C598" s="441" t="s">
        <v>461</v>
      </c>
      <c r="D598" s="441"/>
      <c r="E598" s="441"/>
      <c r="F598" s="441"/>
      <c r="G598" s="441"/>
      <c r="H598" s="441"/>
      <c r="I598" s="441"/>
      <c r="J598" s="441"/>
      <c r="K598" s="441"/>
      <c r="L598" s="162"/>
      <c r="M598" s="156"/>
      <c r="N598" s="161"/>
      <c r="AF598" s="171"/>
      <c r="AG598" s="149"/>
      <c r="AL598" s="149"/>
      <c r="AN598" s="149"/>
      <c r="AO598" s="129" t="s">
        <v>461</v>
      </c>
      <c r="AP598" s="149"/>
    </row>
    <row r="599" spans="1:42" s="131" customFormat="1" ht="15" x14ac:dyDescent="0.25">
      <c r="A599" s="154"/>
      <c r="B599" s="159"/>
      <c r="C599" s="441" t="s">
        <v>460</v>
      </c>
      <c r="D599" s="441"/>
      <c r="E599" s="441"/>
      <c r="F599" s="441"/>
      <c r="G599" s="441"/>
      <c r="H599" s="441"/>
      <c r="I599" s="441"/>
      <c r="J599" s="441"/>
      <c r="K599" s="441"/>
      <c r="L599" s="157">
        <v>2627.07</v>
      </c>
      <c r="M599" s="156"/>
      <c r="N599" s="161"/>
      <c r="AF599" s="171"/>
      <c r="AG599" s="149"/>
      <c r="AL599" s="149"/>
      <c r="AN599" s="149"/>
      <c r="AO599" s="129" t="s">
        <v>460</v>
      </c>
      <c r="AP599" s="149"/>
    </row>
    <row r="600" spans="1:42" s="131" customFormat="1" ht="15" x14ac:dyDescent="0.25">
      <c r="A600" s="154"/>
      <c r="B600" s="159"/>
      <c r="C600" s="441" t="s">
        <v>459</v>
      </c>
      <c r="D600" s="441"/>
      <c r="E600" s="441"/>
      <c r="F600" s="441"/>
      <c r="G600" s="441"/>
      <c r="H600" s="441"/>
      <c r="I600" s="441"/>
      <c r="J600" s="441"/>
      <c r="K600" s="441"/>
      <c r="L600" s="157">
        <v>1944.03</v>
      </c>
      <c r="M600" s="156"/>
      <c r="N600" s="161"/>
      <c r="AF600" s="171"/>
      <c r="AG600" s="149"/>
      <c r="AL600" s="149"/>
      <c r="AN600" s="149"/>
      <c r="AO600" s="129" t="s">
        <v>459</v>
      </c>
      <c r="AP600" s="149"/>
    </row>
    <row r="601" spans="1:42" s="131" customFormat="1" ht="15" x14ac:dyDescent="0.25">
      <c r="A601" s="154"/>
      <c r="B601" s="159"/>
      <c r="C601" s="441" t="s">
        <v>458</v>
      </c>
      <c r="D601" s="441"/>
      <c r="E601" s="441"/>
      <c r="F601" s="441"/>
      <c r="G601" s="441"/>
      <c r="H601" s="441"/>
      <c r="I601" s="441"/>
      <c r="J601" s="441"/>
      <c r="K601" s="441"/>
      <c r="L601" s="160">
        <v>945.74</v>
      </c>
      <c r="M601" s="156"/>
      <c r="N601" s="161"/>
      <c r="AF601" s="171"/>
      <c r="AG601" s="149"/>
      <c r="AL601" s="149"/>
      <c r="AN601" s="149"/>
      <c r="AO601" s="129" t="s">
        <v>458</v>
      </c>
      <c r="AP601" s="149"/>
    </row>
    <row r="602" spans="1:42" s="131" customFormat="1" ht="15" x14ac:dyDescent="0.25">
      <c r="A602" s="154"/>
      <c r="B602" s="159"/>
      <c r="C602" s="441" t="s">
        <v>75</v>
      </c>
      <c r="D602" s="441"/>
      <c r="E602" s="441"/>
      <c r="F602" s="441"/>
      <c r="G602" s="441"/>
      <c r="H602" s="441"/>
      <c r="I602" s="441"/>
      <c r="J602" s="441"/>
      <c r="K602" s="441"/>
      <c r="L602" s="157">
        <v>2627.07</v>
      </c>
      <c r="M602" s="156"/>
      <c r="N602" s="161"/>
      <c r="AF602" s="171"/>
      <c r="AG602" s="149"/>
      <c r="AL602" s="149"/>
      <c r="AN602" s="149"/>
      <c r="AO602" s="129" t="s">
        <v>75</v>
      </c>
      <c r="AP602" s="149"/>
    </row>
    <row r="603" spans="1:42" s="131" customFormat="1" ht="15" x14ac:dyDescent="0.25">
      <c r="A603" s="154"/>
      <c r="B603" s="159"/>
      <c r="C603" s="441" t="s">
        <v>74</v>
      </c>
      <c r="D603" s="441"/>
      <c r="E603" s="441"/>
      <c r="F603" s="441"/>
      <c r="G603" s="441"/>
      <c r="H603" s="441"/>
      <c r="I603" s="441"/>
      <c r="J603" s="441"/>
      <c r="K603" s="441"/>
      <c r="L603" s="157">
        <v>1944.03</v>
      </c>
      <c r="M603" s="156"/>
      <c r="N603" s="161"/>
      <c r="AF603" s="171"/>
      <c r="AG603" s="149"/>
      <c r="AL603" s="149"/>
      <c r="AN603" s="149"/>
      <c r="AO603" s="129" t="s">
        <v>74</v>
      </c>
      <c r="AP603" s="149"/>
    </row>
    <row r="604" spans="1:42" s="131" customFormat="1" ht="15" x14ac:dyDescent="0.25">
      <c r="A604" s="154"/>
      <c r="B604" s="159"/>
      <c r="C604" s="441" t="s">
        <v>73</v>
      </c>
      <c r="D604" s="441"/>
      <c r="E604" s="441"/>
      <c r="F604" s="441"/>
      <c r="G604" s="441"/>
      <c r="H604" s="441"/>
      <c r="I604" s="441"/>
      <c r="J604" s="441"/>
      <c r="K604" s="441"/>
      <c r="L604" s="160">
        <v>945.74</v>
      </c>
      <c r="M604" s="156"/>
      <c r="N604" s="161"/>
      <c r="AF604" s="171"/>
      <c r="AG604" s="149"/>
      <c r="AL604" s="149"/>
      <c r="AN604" s="149"/>
      <c r="AO604" s="129" t="s">
        <v>73</v>
      </c>
      <c r="AP604" s="149"/>
    </row>
    <row r="605" spans="1:42" s="131" customFormat="1" ht="15" x14ac:dyDescent="0.25">
      <c r="A605" s="154"/>
      <c r="B605" s="153"/>
      <c r="C605" s="449" t="s">
        <v>577</v>
      </c>
      <c r="D605" s="449"/>
      <c r="E605" s="449"/>
      <c r="F605" s="449"/>
      <c r="G605" s="449"/>
      <c r="H605" s="449"/>
      <c r="I605" s="449"/>
      <c r="J605" s="449"/>
      <c r="K605" s="449"/>
      <c r="L605" s="146">
        <v>5516.84</v>
      </c>
      <c r="M605" s="151"/>
      <c r="N605" s="172"/>
      <c r="AF605" s="171"/>
      <c r="AG605" s="149"/>
      <c r="AL605" s="149"/>
      <c r="AN605" s="149"/>
      <c r="AP605" s="149" t="s">
        <v>577</v>
      </c>
    </row>
    <row r="606" spans="1:42" s="131" customFormat="1" ht="15" x14ac:dyDescent="0.25">
      <c r="A606" s="443" t="s">
        <v>576</v>
      </c>
      <c r="B606" s="444"/>
      <c r="C606" s="444"/>
      <c r="D606" s="444"/>
      <c r="E606" s="444"/>
      <c r="F606" s="444"/>
      <c r="G606" s="444"/>
      <c r="H606" s="444"/>
      <c r="I606" s="444"/>
      <c r="J606" s="444"/>
      <c r="K606" s="444"/>
      <c r="L606" s="444"/>
      <c r="M606" s="444"/>
      <c r="N606" s="445"/>
      <c r="AF606" s="171" t="s">
        <v>576</v>
      </c>
      <c r="AG606" s="149"/>
      <c r="AL606" s="149"/>
      <c r="AN606" s="149"/>
      <c r="AP606" s="149"/>
    </row>
    <row r="607" spans="1:42" s="131" customFormat="1" ht="45.75" x14ac:dyDescent="0.25">
      <c r="A607" s="187" t="s">
        <v>242</v>
      </c>
      <c r="B607" s="166" t="s">
        <v>575</v>
      </c>
      <c r="C607" s="446" t="s">
        <v>574</v>
      </c>
      <c r="D607" s="446"/>
      <c r="E607" s="446"/>
      <c r="F607" s="182" t="s">
        <v>137</v>
      </c>
      <c r="G607" s="180">
        <v>2</v>
      </c>
      <c r="H607" s="186">
        <v>1</v>
      </c>
      <c r="I607" s="186">
        <v>2</v>
      </c>
      <c r="J607" s="181"/>
      <c r="K607" s="180"/>
      <c r="L607" s="181"/>
      <c r="M607" s="180"/>
      <c r="N607" s="207"/>
      <c r="AF607" s="171"/>
      <c r="AG607" s="149" t="s">
        <v>574</v>
      </c>
      <c r="AL607" s="149"/>
      <c r="AN607" s="149"/>
      <c r="AP607" s="149"/>
    </row>
    <row r="608" spans="1:42" s="131" customFormat="1" ht="34.5" x14ac:dyDescent="0.25">
      <c r="A608" s="206"/>
      <c r="B608" s="159" t="s">
        <v>471</v>
      </c>
      <c r="C608" s="439" t="s">
        <v>470</v>
      </c>
      <c r="D608" s="439"/>
      <c r="E608" s="439"/>
      <c r="F608" s="439"/>
      <c r="G608" s="439"/>
      <c r="H608" s="439"/>
      <c r="I608" s="439"/>
      <c r="J608" s="439"/>
      <c r="K608" s="439"/>
      <c r="L608" s="439"/>
      <c r="M608" s="439"/>
      <c r="N608" s="440"/>
      <c r="AF608" s="171"/>
      <c r="AG608" s="149"/>
      <c r="AH608" s="129" t="s">
        <v>470</v>
      </c>
      <c r="AL608" s="149"/>
      <c r="AN608" s="149"/>
      <c r="AP608" s="149"/>
    </row>
    <row r="609" spans="1:42" s="131" customFormat="1" ht="15" x14ac:dyDescent="0.25">
      <c r="A609" s="200"/>
      <c r="B609" s="159" t="s">
        <v>114</v>
      </c>
      <c r="C609" s="441" t="s">
        <v>113</v>
      </c>
      <c r="D609" s="441"/>
      <c r="E609" s="441"/>
      <c r="F609" s="195"/>
      <c r="G609" s="174"/>
      <c r="H609" s="174"/>
      <c r="I609" s="174"/>
      <c r="J609" s="192">
        <v>54.36</v>
      </c>
      <c r="K609" s="204">
        <v>1.2</v>
      </c>
      <c r="L609" s="192">
        <v>130.46</v>
      </c>
      <c r="M609" s="205">
        <v>32.81</v>
      </c>
      <c r="N609" s="191">
        <v>4280.3900000000003</v>
      </c>
      <c r="AF609" s="171"/>
      <c r="AG609" s="149"/>
      <c r="AI609" s="129" t="s">
        <v>113</v>
      </c>
      <c r="AL609" s="149"/>
      <c r="AN609" s="149"/>
      <c r="AP609" s="149"/>
    </row>
    <row r="610" spans="1:42" s="131" customFormat="1" ht="15" x14ac:dyDescent="0.25">
      <c r="A610" s="196"/>
      <c r="B610" s="159"/>
      <c r="C610" s="441" t="s">
        <v>110</v>
      </c>
      <c r="D610" s="441"/>
      <c r="E610" s="441"/>
      <c r="F610" s="195" t="s">
        <v>111</v>
      </c>
      <c r="G610" s="205">
        <v>4.0599999999999996</v>
      </c>
      <c r="H610" s="204">
        <v>1.2</v>
      </c>
      <c r="I610" s="203">
        <v>9.7439999999999998</v>
      </c>
      <c r="J610" s="193"/>
      <c r="K610" s="174"/>
      <c r="L610" s="193"/>
      <c r="M610" s="174"/>
      <c r="N610" s="201"/>
      <c r="AF610" s="171"/>
      <c r="AG610" s="149"/>
      <c r="AJ610" s="129" t="s">
        <v>110</v>
      </c>
      <c r="AL610" s="149"/>
      <c r="AN610" s="149"/>
      <c r="AP610" s="149"/>
    </row>
    <row r="611" spans="1:42" s="131" customFormat="1" ht="15" x14ac:dyDescent="0.25">
      <c r="A611" s="200"/>
      <c r="B611" s="159"/>
      <c r="C611" s="448" t="s">
        <v>109</v>
      </c>
      <c r="D611" s="448"/>
      <c r="E611" s="448"/>
      <c r="F611" s="199"/>
      <c r="G611" s="178"/>
      <c r="H611" s="178"/>
      <c r="I611" s="178"/>
      <c r="J611" s="198">
        <v>54.36</v>
      </c>
      <c r="K611" s="178"/>
      <c r="L611" s="198">
        <v>130.46</v>
      </c>
      <c r="M611" s="178"/>
      <c r="N611" s="197">
        <v>4280.3900000000003</v>
      </c>
      <c r="AF611" s="171"/>
      <c r="AG611" s="149"/>
      <c r="AK611" s="129" t="s">
        <v>109</v>
      </c>
      <c r="AL611" s="149"/>
      <c r="AN611" s="149"/>
      <c r="AP611" s="149"/>
    </row>
    <row r="612" spans="1:42" s="131" customFormat="1" ht="15" x14ac:dyDescent="0.25">
      <c r="A612" s="196"/>
      <c r="B612" s="159"/>
      <c r="C612" s="441" t="s">
        <v>108</v>
      </c>
      <c r="D612" s="441"/>
      <c r="E612" s="441"/>
      <c r="F612" s="195"/>
      <c r="G612" s="174"/>
      <c r="H612" s="174"/>
      <c r="I612" s="174"/>
      <c r="J612" s="193"/>
      <c r="K612" s="174"/>
      <c r="L612" s="192">
        <v>130.46</v>
      </c>
      <c r="M612" s="174"/>
      <c r="N612" s="191">
        <v>4280.3900000000003</v>
      </c>
      <c r="AF612" s="171"/>
      <c r="AG612" s="149"/>
      <c r="AJ612" s="129" t="s">
        <v>108</v>
      </c>
      <c r="AL612" s="149"/>
      <c r="AN612" s="149"/>
      <c r="AP612" s="149"/>
    </row>
    <row r="613" spans="1:42" s="131" customFormat="1" ht="23.25" x14ac:dyDescent="0.25">
      <c r="A613" s="196"/>
      <c r="B613" s="159" t="s">
        <v>469</v>
      </c>
      <c r="C613" s="441" t="s">
        <v>468</v>
      </c>
      <c r="D613" s="441"/>
      <c r="E613" s="441"/>
      <c r="F613" s="195" t="s">
        <v>3</v>
      </c>
      <c r="G613" s="194">
        <v>74</v>
      </c>
      <c r="H613" s="174"/>
      <c r="I613" s="194">
        <v>74</v>
      </c>
      <c r="J613" s="193"/>
      <c r="K613" s="174"/>
      <c r="L613" s="192">
        <v>96.54</v>
      </c>
      <c r="M613" s="174"/>
      <c r="N613" s="191">
        <v>3167.49</v>
      </c>
      <c r="AF613" s="171"/>
      <c r="AG613" s="149"/>
      <c r="AJ613" s="129" t="s">
        <v>468</v>
      </c>
      <c r="AL613" s="149"/>
      <c r="AN613" s="149"/>
      <c r="AP613" s="149"/>
    </row>
    <row r="614" spans="1:42" s="131" customFormat="1" ht="23.25" x14ac:dyDescent="0.25">
      <c r="A614" s="196"/>
      <c r="B614" s="159" t="s">
        <v>467</v>
      </c>
      <c r="C614" s="441" t="s">
        <v>466</v>
      </c>
      <c r="D614" s="441"/>
      <c r="E614" s="441"/>
      <c r="F614" s="195" t="s">
        <v>3</v>
      </c>
      <c r="G614" s="194">
        <v>36</v>
      </c>
      <c r="H614" s="174"/>
      <c r="I614" s="194">
        <v>36</v>
      </c>
      <c r="J614" s="193"/>
      <c r="K614" s="174"/>
      <c r="L614" s="192">
        <v>46.97</v>
      </c>
      <c r="M614" s="174"/>
      <c r="N614" s="191">
        <v>1540.94</v>
      </c>
      <c r="AF614" s="171"/>
      <c r="AG614" s="149"/>
      <c r="AJ614" s="129" t="s">
        <v>466</v>
      </c>
      <c r="AL614" s="149"/>
      <c r="AN614" s="149"/>
      <c r="AP614" s="149"/>
    </row>
    <row r="615" spans="1:42" s="131" customFormat="1" ht="15" x14ac:dyDescent="0.25">
      <c r="A615" s="183"/>
      <c r="B615" s="152"/>
      <c r="C615" s="446" t="s">
        <v>93</v>
      </c>
      <c r="D615" s="446"/>
      <c r="E615" s="446"/>
      <c r="F615" s="182"/>
      <c r="G615" s="180"/>
      <c r="H615" s="180"/>
      <c r="I615" s="180"/>
      <c r="J615" s="181"/>
      <c r="K615" s="180"/>
      <c r="L615" s="179">
        <v>273.97000000000003</v>
      </c>
      <c r="M615" s="178"/>
      <c r="N615" s="189">
        <v>8988.82</v>
      </c>
      <c r="AF615" s="171"/>
      <c r="AG615" s="149"/>
      <c r="AL615" s="149" t="s">
        <v>93</v>
      </c>
      <c r="AN615" s="149"/>
      <c r="AP615" s="149"/>
    </row>
    <row r="616" spans="1:42" s="131" customFormat="1" ht="68.25" x14ac:dyDescent="0.25">
      <c r="A616" s="187" t="s">
        <v>239</v>
      </c>
      <c r="B616" s="166" t="s">
        <v>573</v>
      </c>
      <c r="C616" s="446" t="s">
        <v>572</v>
      </c>
      <c r="D616" s="446"/>
      <c r="E616" s="446"/>
      <c r="F616" s="182" t="s">
        <v>137</v>
      </c>
      <c r="G616" s="180">
        <v>2</v>
      </c>
      <c r="H616" s="186">
        <v>1</v>
      </c>
      <c r="I616" s="186">
        <v>2</v>
      </c>
      <c r="J616" s="181"/>
      <c r="K616" s="180"/>
      <c r="L616" s="181"/>
      <c r="M616" s="180"/>
      <c r="N616" s="207"/>
      <c r="AF616" s="171"/>
      <c r="AG616" s="149" t="s">
        <v>572</v>
      </c>
      <c r="AL616" s="149"/>
      <c r="AN616" s="149"/>
      <c r="AP616" s="149"/>
    </row>
    <row r="617" spans="1:42" s="131" customFormat="1" ht="34.5" x14ac:dyDescent="0.25">
      <c r="A617" s="206"/>
      <c r="B617" s="159" t="s">
        <v>471</v>
      </c>
      <c r="C617" s="439" t="s">
        <v>470</v>
      </c>
      <c r="D617" s="439"/>
      <c r="E617" s="439"/>
      <c r="F617" s="439"/>
      <c r="G617" s="439"/>
      <c r="H617" s="439"/>
      <c r="I617" s="439"/>
      <c r="J617" s="439"/>
      <c r="K617" s="439"/>
      <c r="L617" s="439"/>
      <c r="M617" s="439"/>
      <c r="N617" s="440"/>
      <c r="AF617" s="171"/>
      <c r="AG617" s="149"/>
      <c r="AH617" s="129" t="s">
        <v>470</v>
      </c>
      <c r="AL617" s="149"/>
      <c r="AN617" s="149"/>
      <c r="AP617" s="149"/>
    </row>
    <row r="618" spans="1:42" s="131" customFormat="1" ht="15" x14ac:dyDescent="0.25">
      <c r="A618" s="200"/>
      <c r="B618" s="159" t="s">
        <v>114</v>
      </c>
      <c r="C618" s="441" t="s">
        <v>113</v>
      </c>
      <c r="D618" s="441"/>
      <c r="E618" s="441"/>
      <c r="F618" s="195"/>
      <c r="G618" s="174"/>
      <c r="H618" s="174"/>
      <c r="I618" s="174"/>
      <c r="J618" s="192">
        <v>227.05</v>
      </c>
      <c r="K618" s="204">
        <v>1.2</v>
      </c>
      <c r="L618" s="192">
        <v>544.91999999999996</v>
      </c>
      <c r="M618" s="205">
        <v>32.81</v>
      </c>
      <c r="N618" s="191">
        <v>17878.830000000002</v>
      </c>
      <c r="AF618" s="171"/>
      <c r="AG618" s="149"/>
      <c r="AI618" s="129" t="s">
        <v>113</v>
      </c>
      <c r="AL618" s="149"/>
      <c r="AN618" s="149"/>
      <c r="AP618" s="149"/>
    </row>
    <row r="619" spans="1:42" s="131" customFormat="1" ht="15" x14ac:dyDescent="0.25">
      <c r="A619" s="196"/>
      <c r="B619" s="159"/>
      <c r="C619" s="441" t="s">
        <v>110</v>
      </c>
      <c r="D619" s="441"/>
      <c r="E619" s="441"/>
      <c r="F619" s="195" t="s">
        <v>111</v>
      </c>
      <c r="G619" s="194">
        <v>18</v>
      </c>
      <c r="H619" s="204">
        <v>1.2</v>
      </c>
      <c r="I619" s="204">
        <v>43.2</v>
      </c>
      <c r="J619" s="193"/>
      <c r="K619" s="174"/>
      <c r="L619" s="193"/>
      <c r="M619" s="174"/>
      <c r="N619" s="201"/>
      <c r="AF619" s="171"/>
      <c r="AG619" s="149"/>
      <c r="AJ619" s="129" t="s">
        <v>110</v>
      </c>
      <c r="AL619" s="149"/>
      <c r="AN619" s="149"/>
      <c r="AP619" s="149"/>
    </row>
    <row r="620" spans="1:42" s="131" customFormat="1" ht="15" x14ac:dyDescent="0.25">
      <c r="A620" s="200"/>
      <c r="B620" s="159"/>
      <c r="C620" s="448" t="s">
        <v>109</v>
      </c>
      <c r="D620" s="448"/>
      <c r="E620" s="448"/>
      <c r="F620" s="199"/>
      <c r="G620" s="178"/>
      <c r="H620" s="178"/>
      <c r="I620" s="178"/>
      <c r="J620" s="198">
        <v>227.05</v>
      </c>
      <c r="K620" s="178"/>
      <c r="L620" s="198">
        <v>544.91999999999996</v>
      </c>
      <c r="M620" s="178"/>
      <c r="N620" s="197">
        <v>17878.830000000002</v>
      </c>
      <c r="AF620" s="171"/>
      <c r="AG620" s="149"/>
      <c r="AK620" s="129" t="s">
        <v>109</v>
      </c>
      <c r="AL620" s="149"/>
      <c r="AN620" s="149"/>
      <c r="AP620" s="149"/>
    </row>
    <row r="621" spans="1:42" s="131" customFormat="1" ht="15" x14ac:dyDescent="0.25">
      <c r="A621" s="196"/>
      <c r="B621" s="159"/>
      <c r="C621" s="441" t="s">
        <v>108</v>
      </c>
      <c r="D621" s="441"/>
      <c r="E621" s="441"/>
      <c r="F621" s="195"/>
      <c r="G621" s="174"/>
      <c r="H621" s="174"/>
      <c r="I621" s="174"/>
      <c r="J621" s="193"/>
      <c r="K621" s="174"/>
      <c r="L621" s="192">
        <v>544.91999999999996</v>
      </c>
      <c r="M621" s="174"/>
      <c r="N621" s="191">
        <v>17878.830000000002</v>
      </c>
      <c r="AF621" s="171"/>
      <c r="AG621" s="149"/>
      <c r="AJ621" s="129" t="s">
        <v>108</v>
      </c>
      <c r="AL621" s="149"/>
      <c r="AN621" s="149"/>
      <c r="AP621" s="149"/>
    </row>
    <row r="622" spans="1:42" s="131" customFormat="1" ht="23.25" x14ac:dyDescent="0.25">
      <c r="A622" s="196"/>
      <c r="B622" s="159" t="s">
        <v>469</v>
      </c>
      <c r="C622" s="441" t="s">
        <v>468</v>
      </c>
      <c r="D622" s="441"/>
      <c r="E622" s="441"/>
      <c r="F622" s="195" t="s">
        <v>3</v>
      </c>
      <c r="G622" s="194">
        <v>74</v>
      </c>
      <c r="H622" s="174"/>
      <c r="I622" s="194">
        <v>74</v>
      </c>
      <c r="J622" s="193"/>
      <c r="K622" s="174"/>
      <c r="L622" s="192">
        <v>403.24</v>
      </c>
      <c r="M622" s="174"/>
      <c r="N622" s="191">
        <v>13230.33</v>
      </c>
      <c r="AF622" s="171"/>
      <c r="AG622" s="149"/>
      <c r="AJ622" s="129" t="s">
        <v>468</v>
      </c>
      <c r="AL622" s="149"/>
      <c r="AN622" s="149"/>
      <c r="AP622" s="149"/>
    </row>
    <row r="623" spans="1:42" s="131" customFormat="1" ht="23.25" x14ac:dyDescent="0.25">
      <c r="A623" s="196"/>
      <c r="B623" s="159" t="s">
        <v>467</v>
      </c>
      <c r="C623" s="441" t="s">
        <v>466</v>
      </c>
      <c r="D623" s="441"/>
      <c r="E623" s="441"/>
      <c r="F623" s="195" t="s">
        <v>3</v>
      </c>
      <c r="G623" s="194">
        <v>36</v>
      </c>
      <c r="H623" s="174"/>
      <c r="I623" s="194">
        <v>36</v>
      </c>
      <c r="J623" s="193"/>
      <c r="K623" s="174"/>
      <c r="L623" s="192">
        <v>196.17</v>
      </c>
      <c r="M623" s="174"/>
      <c r="N623" s="191">
        <v>6436.38</v>
      </c>
      <c r="AF623" s="171"/>
      <c r="AG623" s="149"/>
      <c r="AJ623" s="129" t="s">
        <v>466</v>
      </c>
      <c r="AL623" s="149"/>
      <c r="AN623" s="149"/>
      <c r="AP623" s="149"/>
    </row>
    <row r="624" spans="1:42" s="131" customFormat="1" ht="15" x14ac:dyDescent="0.25">
      <c r="A624" s="183"/>
      <c r="B624" s="152"/>
      <c r="C624" s="446" t="s">
        <v>93</v>
      </c>
      <c r="D624" s="446"/>
      <c r="E624" s="446"/>
      <c r="F624" s="182"/>
      <c r="G624" s="180"/>
      <c r="H624" s="180"/>
      <c r="I624" s="180"/>
      <c r="J624" s="181"/>
      <c r="K624" s="180"/>
      <c r="L624" s="190">
        <v>1144.33</v>
      </c>
      <c r="M624" s="178"/>
      <c r="N624" s="189">
        <v>37545.54</v>
      </c>
      <c r="AF624" s="171"/>
      <c r="AG624" s="149"/>
      <c r="AL624" s="149" t="s">
        <v>93</v>
      </c>
      <c r="AN624" s="149"/>
      <c r="AP624" s="149"/>
    </row>
    <row r="625" spans="1:42" s="131" customFormat="1" ht="57" x14ac:dyDescent="0.25">
      <c r="A625" s="187" t="s">
        <v>236</v>
      </c>
      <c r="B625" s="166" t="s">
        <v>571</v>
      </c>
      <c r="C625" s="446" t="s">
        <v>570</v>
      </c>
      <c r="D625" s="446"/>
      <c r="E625" s="446"/>
      <c r="F625" s="182" t="s">
        <v>514</v>
      </c>
      <c r="G625" s="180">
        <v>1</v>
      </c>
      <c r="H625" s="186">
        <v>1</v>
      </c>
      <c r="I625" s="186">
        <v>1</v>
      </c>
      <c r="J625" s="181"/>
      <c r="K625" s="180"/>
      <c r="L625" s="181"/>
      <c r="M625" s="180"/>
      <c r="N625" s="207"/>
      <c r="AF625" s="171"/>
      <c r="AG625" s="149" t="s">
        <v>570</v>
      </c>
      <c r="AL625" s="149"/>
      <c r="AN625" s="149"/>
      <c r="AP625" s="149"/>
    </row>
    <row r="626" spans="1:42" s="131" customFormat="1" ht="34.5" x14ac:dyDescent="0.25">
      <c r="A626" s="206"/>
      <c r="B626" s="159" t="s">
        <v>471</v>
      </c>
      <c r="C626" s="439" t="s">
        <v>470</v>
      </c>
      <c r="D626" s="439"/>
      <c r="E626" s="439"/>
      <c r="F626" s="439"/>
      <c r="G626" s="439"/>
      <c r="H626" s="439"/>
      <c r="I626" s="439"/>
      <c r="J626" s="439"/>
      <c r="K626" s="439"/>
      <c r="L626" s="439"/>
      <c r="M626" s="439"/>
      <c r="N626" s="440"/>
      <c r="AF626" s="171"/>
      <c r="AG626" s="149"/>
      <c r="AH626" s="129" t="s">
        <v>470</v>
      </c>
      <c r="AL626" s="149"/>
      <c r="AN626" s="149"/>
      <c r="AP626" s="149"/>
    </row>
    <row r="627" spans="1:42" s="131" customFormat="1" ht="15" x14ac:dyDescent="0.25">
      <c r="A627" s="200"/>
      <c r="B627" s="159" t="s">
        <v>114</v>
      </c>
      <c r="C627" s="441" t="s">
        <v>113</v>
      </c>
      <c r="D627" s="441"/>
      <c r="E627" s="441"/>
      <c r="F627" s="195"/>
      <c r="G627" s="174"/>
      <c r="H627" s="174"/>
      <c r="I627" s="174"/>
      <c r="J627" s="192">
        <v>87.94</v>
      </c>
      <c r="K627" s="204">
        <v>1.2</v>
      </c>
      <c r="L627" s="192">
        <v>105.53</v>
      </c>
      <c r="M627" s="205">
        <v>32.81</v>
      </c>
      <c r="N627" s="191">
        <v>3462.44</v>
      </c>
      <c r="AF627" s="171"/>
      <c r="AG627" s="149"/>
      <c r="AI627" s="129" t="s">
        <v>113</v>
      </c>
      <c r="AL627" s="149"/>
      <c r="AN627" s="149"/>
      <c r="AP627" s="149"/>
    </row>
    <row r="628" spans="1:42" s="131" customFormat="1" ht="15" x14ac:dyDescent="0.25">
      <c r="A628" s="196"/>
      <c r="B628" s="159"/>
      <c r="C628" s="441" t="s">
        <v>110</v>
      </c>
      <c r="D628" s="441"/>
      <c r="E628" s="441"/>
      <c r="F628" s="195" t="s">
        <v>111</v>
      </c>
      <c r="G628" s="205">
        <v>9.36</v>
      </c>
      <c r="H628" s="204">
        <v>1.2</v>
      </c>
      <c r="I628" s="203">
        <v>11.231999999999999</v>
      </c>
      <c r="J628" s="193"/>
      <c r="K628" s="174"/>
      <c r="L628" s="193"/>
      <c r="M628" s="174"/>
      <c r="N628" s="201"/>
      <c r="AF628" s="171"/>
      <c r="AG628" s="149"/>
      <c r="AJ628" s="129" t="s">
        <v>110</v>
      </c>
      <c r="AL628" s="149"/>
      <c r="AN628" s="149"/>
      <c r="AP628" s="149"/>
    </row>
    <row r="629" spans="1:42" s="131" customFormat="1" ht="15" x14ac:dyDescent="0.25">
      <c r="A629" s="200"/>
      <c r="B629" s="159"/>
      <c r="C629" s="448" t="s">
        <v>109</v>
      </c>
      <c r="D629" s="448"/>
      <c r="E629" s="448"/>
      <c r="F629" s="199"/>
      <c r="G629" s="178"/>
      <c r="H629" s="178"/>
      <c r="I629" s="178"/>
      <c r="J629" s="198">
        <v>87.94</v>
      </c>
      <c r="K629" s="178"/>
      <c r="L629" s="198">
        <v>105.53</v>
      </c>
      <c r="M629" s="178"/>
      <c r="N629" s="197">
        <v>3462.44</v>
      </c>
      <c r="AF629" s="171"/>
      <c r="AG629" s="149"/>
      <c r="AK629" s="129" t="s">
        <v>109</v>
      </c>
      <c r="AL629" s="149"/>
      <c r="AN629" s="149"/>
      <c r="AP629" s="149"/>
    </row>
    <row r="630" spans="1:42" s="131" customFormat="1" ht="15" x14ac:dyDescent="0.25">
      <c r="A630" s="196"/>
      <c r="B630" s="159"/>
      <c r="C630" s="441" t="s">
        <v>108</v>
      </c>
      <c r="D630" s="441"/>
      <c r="E630" s="441"/>
      <c r="F630" s="195"/>
      <c r="G630" s="174"/>
      <c r="H630" s="174"/>
      <c r="I630" s="174"/>
      <c r="J630" s="193"/>
      <c r="K630" s="174"/>
      <c r="L630" s="192">
        <v>105.53</v>
      </c>
      <c r="M630" s="174"/>
      <c r="N630" s="191">
        <v>3462.44</v>
      </c>
      <c r="AF630" s="171"/>
      <c r="AG630" s="149"/>
      <c r="AJ630" s="129" t="s">
        <v>108</v>
      </c>
      <c r="AL630" s="149"/>
      <c r="AN630" s="149"/>
      <c r="AP630" s="149"/>
    </row>
    <row r="631" spans="1:42" s="131" customFormat="1" ht="23.25" x14ac:dyDescent="0.25">
      <c r="A631" s="196"/>
      <c r="B631" s="159" t="s">
        <v>469</v>
      </c>
      <c r="C631" s="441" t="s">
        <v>468</v>
      </c>
      <c r="D631" s="441"/>
      <c r="E631" s="441"/>
      <c r="F631" s="195" t="s">
        <v>3</v>
      </c>
      <c r="G631" s="194">
        <v>74</v>
      </c>
      <c r="H631" s="174"/>
      <c r="I631" s="194">
        <v>74</v>
      </c>
      <c r="J631" s="193"/>
      <c r="K631" s="174"/>
      <c r="L631" s="192">
        <v>78.09</v>
      </c>
      <c r="M631" s="174"/>
      <c r="N631" s="191">
        <v>2562.21</v>
      </c>
      <c r="AF631" s="171"/>
      <c r="AG631" s="149"/>
      <c r="AJ631" s="129" t="s">
        <v>468</v>
      </c>
      <c r="AL631" s="149"/>
      <c r="AN631" s="149"/>
      <c r="AP631" s="149"/>
    </row>
    <row r="632" spans="1:42" s="131" customFormat="1" ht="23.25" x14ac:dyDescent="0.25">
      <c r="A632" s="196"/>
      <c r="B632" s="159" t="s">
        <v>467</v>
      </c>
      <c r="C632" s="441" t="s">
        <v>466</v>
      </c>
      <c r="D632" s="441"/>
      <c r="E632" s="441"/>
      <c r="F632" s="195" t="s">
        <v>3</v>
      </c>
      <c r="G632" s="194">
        <v>36</v>
      </c>
      <c r="H632" s="174"/>
      <c r="I632" s="194">
        <v>36</v>
      </c>
      <c r="J632" s="193"/>
      <c r="K632" s="174"/>
      <c r="L632" s="192">
        <v>37.99</v>
      </c>
      <c r="M632" s="174"/>
      <c r="N632" s="191">
        <v>1246.48</v>
      </c>
      <c r="AF632" s="171"/>
      <c r="AG632" s="149"/>
      <c r="AJ632" s="129" t="s">
        <v>466</v>
      </c>
      <c r="AL632" s="149"/>
      <c r="AN632" s="149"/>
      <c r="AP632" s="149"/>
    </row>
    <row r="633" spans="1:42" s="131" customFormat="1" ht="15" x14ac:dyDescent="0.25">
      <c r="A633" s="183"/>
      <c r="B633" s="152"/>
      <c r="C633" s="446" t="s">
        <v>93</v>
      </c>
      <c r="D633" s="446"/>
      <c r="E633" s="446"/>
      <c r="F633" s="182"/>
      <c r="G633" s="180"/>
      <c r="H633" s="180"/>
      <c r="I633" s="180"/>
      <c r="J633" s="181"/>
      <c r="K633" s="180"/>
      <c r="L633" s="179">
        <v>221.61</v>
      </c>
      <c r="M633" s="178"/>
      <c r="N633" s="189">
        <v>7271.13</v>
      </c>
      <c r="AF633" s="171"/>
      <c r="AG633" s="149"/>
      <c r="AL633" s="149" t="s">
        <v>93</v>
      </c>
      <c r="AN633" s="149"/>
      <c r="AP633" s="149"/>
    </row>
    <row r="634" spans="1:42" s="131" customFormat="1" ht="45.75" x14ac:dyDescent="0.25">
      <c r="A634" s="187" t="s">
        <v>233</v>
      </c>
      <c r="B634" s="166" t="s">
        <v>569</v>
      </c>
      <c r="C634" s="446" t="s">
        <v>568</v>
      </c>
      <c r="D634" s="446"/>
      <c r="E634" s="446"/>
      <c r="F634" s="182" t="s">
        <v>137</v>
      </c>
      <c r="G634" s="180">
        <v>4</v>
      </c>
      <c r="H634" s="186">
        <v>1</v>
      </c>
      <c r="I634" s="186">
        <v>4</v>
      </c>
      <c r="J634" s="181"/>
      <c r="K634" s="180"/>
      <c r="L634" s="181"/>
      <c r="M634" s="180"/>
      <c r="N634" s="207"/>
      <c r="AF634" s="171"/>
      <c r="AG634" s="149" t="s">
        <v>568</v>
      </c>
      <c r="AL634" s="149"/>
      <c r="AN634" s="149"/>
      <c r="AP634" s="149"/>
    </row>
    <row r="635" spans="1:42" s="131" customFormat="1" ht="34.5" x14ac:dyDescent="0.25">
      <c r="A635" s="206"/>
      <c r="B635" s="159" t="s">
        <v>471</v>
      </c>
      <c r="C635" s="439" t="s">
        <v>470</v>
      </c>
      <c r="D635" s="439"/>
      <c r="E635" s="439"/>
      <c r="F635" s="439"/>
      <c r="G635" s="439"/>
      <c r="H635" s="439"/>
      <c r="I635" s="439"/>
      <c r="J635" s="439"/>
      <c r="K635" s="439"/>
      <c r="L635" s="439"/>
      <c r="M635" s="439"/>
      <c r="N635" s="440"/>
      <c r="AF635" s="171"/>
      <c r="AG635" s="149"/>
      <c r="AH635" s="129" t="s">
        <v>470</v>
      </c>
      <c r="AL635" s="149"/>
      <c r="AN635" s="149"/>
      <c r="AP635" s="149"/>
    </row>
    <row r="636" spans="1:42" s="131" customFormat="1" ht="15" x14ac:dyDescent="0.25">
      <c r="A636" s="200"/>
      <c r="B636" s="159" t="s">
        <v>114</v>
      </c>
      <c r="C636" s="441" t="s">
        <v>113</v>
      </c>
      <c r="D636" s="441"/>
      <c r="E636" s="441"/>
      <c r="F636" s="195"/>
      <c r="G636" s="174"/>
      <c r="H636" s="174"/>
      <c r="I636" s="174"/>
      <c r="J636" s="192">
        <v>43.39</v>
      </c>
      <c r="K636" s="204">
        <v>1.2</v>
      </c>
      <c r="L636" s="192">
        <v>208.27</v>
      </c>
      <c r="M636" s="205">
        <v>32.81</v>
      </c>
      <c r="N636" s="191">
        <v>6833.34</v>
      </c>
      <c r="AF636" s="171"/>
      <c r="AG636" s="149"/>
      <c r="AI636" s="129" t="s">
        <v>113</v>
      </c>
      <c r="AL636" s="149"/>
      <c r="AN636" s="149"/>
      <c r="AP636" s="149"/>
    </row>
    <row r="637" spans="1:42" s="131" customFormat="1" ht="15" x14ac:dyDescent="0.25">
      <c r="A637" s="196"/>
      <c r="B637" s="159"/>
      <c r="C637" s="441" t="s">
        <v>110</v>
      </c>
      <c r="D637" s="441"/>
      <c r="E637" s="441"/>
      <c r="F637" s="195" t="s">
        <v>111</v>
      </c>
      <c r="G637" s="205">
        <v>3.24</v>
      </c>
      <c r="H637" s="204">
        <v>1.2</v>
      </c>
      <c r="I637" s="203">
        <v>15.552</v>
      </c>
      <c r="J637" s="193"/>
      <c r="K637" s="174"/>
      <c r="L637" s="193"/>
      <c r="M637" s="174"/>
      <c r="N637" s="201"/>
      <c r="AF637" s="171"/>
      <c r="AG637" s="149"/>
      <c r="AJ637" s="129" t="s">
        <v>110</v>
      </c>
      <c r="AL637" s="149"/>
      <c r="AN637" s="149"/>
      <c r="AP637" s="149"/>
    </row>
    <row r="638" spans="1:42" s="131" customFormat="1" ht="15" x14ac:dyDescent="0.25">
      <c r="A638" s="200"/>
      <c r="B638" s="159"/>
      <c r="C638" s="448" t="s">
        <v>109</v>
      </c>
      <c r="D638" s="448"/>
      <c r="E638" s="448"/>
      <c r="F638" s="199"/>
      <c r="G638" s="178"/>
      <c r="H638" s="178"/>
      <c r="I638" s="178"/>
      <c r="J638" s="198">
        <v>43.39</v>
      </c>
      <c r="K638" s="178"/>
      <c r="L638" s="198">
        <v>208.27</v>
      </c>
      <c r="M638" s="178"/>
      <c r="N638" s="197">
        <v>6833.34</v>
      </c>
      <c r="AF638" s="171"/>
      <c r="AG638" s="149"/>
      <c r="AK638" s="129" t="s">
        <v>109</v>
      </c>
      <c r="AL638" s="149"/>
      <c r="AN638" s="149"/>
      <c r="AP638" s="149"/>
    </row>
    <row r="639" spans="1:42" s="131" customFormat="1" ht="15" x14ac:dyDescent="0.25">
      <c r="A639" s="196"/>
      <c r="B639" s="159"/>
      <c r="C639" s="441" t="s">
        <v>108</v>
      </c>
      <c r="D639" s="441"/>
      <c r="E639" s="441"/>
      <c r="F639" s="195"/>
      <c r="G639" s="174"/>
      <c r="H639" s="174"/>
      <c r="I639" s="174"/>
      <c r="J639" s="193"/>
      <c r="K639" s="174"/>
      <c r="L639" s="192">
        <v>208.27</v>
      </c>
      <c r="M639" s="174"/>
      <c r="N639" s="191">
        <v>6833.34</v>
      </c>
      <c r="AF639" s="171"/>
      <c r="AG639" s="149"/>
      <c r="AJ639" s="129" t="s">
        <v>108</v>
      </c>
      <c r="AL639" s="149"/>
      <c r="AN639" s="149"/>
      <c r="AP639" s="149"/>
    </row>
    <row r="640" spans="1:42" s="131" customFormat="1" ht="23.25" x14ac:dyDescent="0.25">
      <c r="A640" s="196"/>
      <c r="B640" s="159" t="s">
        <v>469</v>
      </c>
      <c r="C640" s="441" t="s">
        <v>468</v>
      </c>
      <c r="D640" s="441"/>
      <c r="E640" s="441"/>
      <c r="F640" s="195" t="s">
        <v>3</v>
      </c>
      <c r="G640" s="194">
        <v>74</v>
      </c>
      <c r="H640" s="174"/>
      <c r="I640" s="194">
        <v>74</v>
      </c>
      <c r="J640" s="193"/>
      <c r="K640" s="174"/>
      <c r="L640" s="192">
        <v>154.12</v>
      </c>
      <c r="M640" s="174"/>
      <c r="N640" s="191">
        <v>5056.67</v>
      </c>
      <c r="AF640" s="171"/>
      <c r="AG640" s="149"/>
      <c r="AJ640" s="129" t="s">
        <v>468</v>
      </c>
      <c r="AL640" s="149"/>
      <c r="AN640" s="149"/>
      <c r="AP640" s="149"/>
    </row>
    <row r="641" spans="1:42" s="131" customFormat="1" ht="23.25" x14ac:dyDescent="0.25">
      <c r="A641" s="196"/>
      <c r="B641" s="159" t="s">
        <v>467</v>
      </c>
      <c r="C641" s="441" t="s">
        <v>466</v>
      </c>
      <c r="D641" s="441"/>
      <c r="E641" s="441"/>
      <c r="F641" s="195" t="s">
        <v>3</v>
      </c>
      <c r="G641" s="194">
        <v>36</v>
      </c>
      <c r="H641" s="174"/>
      <c r="I641" s="194">
        <v>36</v>
      </c>
      <c r="J641" s="193"/>
      <c r="K641" s="174"/>
      <c r="L641" s="192">
        <v>74.98</v>
      </c>
      <c r="M641" s="174"/>
      <c r="N641" s="191">
        <v>2460</v>
      </c>
      <c r="AF641" s="171"/>
      <c r="AG641" s="149"/>
      <c r="AJ641" s="129" t="s">
        <v>466</v>
      </c>
      <c r="AL641" s="149"/>
      <c r="AN641" s="149"/>
      <c r="AP641" s="149"/>
    </row>
    <row r="642" spans="1:42" s="131" customFormat="1" ht="15" x14ac:dyDescent="0.25">
      <c r="A642" s="183"/>
      <c r="B642" s="152"/>
      <c r="C642" s="446" t="s">
        <v>93</v>
      </c>
      <c r="D642" s="446"/>
      <c r="E642" s="446"/>
      <c r="F642" s="182"/>
      <c r="G642" s="180"/>
      <c r="H642" s="180"/>
      <c r="I642" s="180"/>
      <c r="J642" s="181"/>
      <c r="K642" s="180"/>
      <c r="L642" s="179">
        <v>437.37</v>
      </c>
      <c r="M642" s="178"/>
      <c r="N642" s="189">
        <v>14350.01</v>
      </c>
      <c r="AF642" s="171"/>
      <c r="AG642" s="149"/>
      <c r="AL642" s="149" t="s">
        <v>93</v>
      </c>
      <c r="AN642" s="149"/>
      <c r="AP642" s="149"/>
    </row>
    <row r="643" spans="1:42" s="131" customFormat="1" ht="68.25" x14ac:dyDescent="0.25">
      <c r="A643" s="187" t="s">
        <v>229</v>
      </c>
      <c r="B643" s="166" t="s">
        <v>542</v>
      </c>
      <c r="C643" s="446" t="s">
        <v>567</v>
      </c>
      <c r="D643" s="446"/>
      <c r="E643" s="446"/>
      <c r="F643" s="182" t="s">
        <v>137</v>
      </c>
      <c r="G643" s="180">
        <v>5</v>
      </c>
      <c r="H643" s="186">
        <v>1</v>
      </c>
      <c r="I643" s="186">
        <v>5</v>
      </c>
      <c r="J643" s="181"/>
      <c r="K643" s="180"/>
      <c r="L643" s="181"/>
      <c r="M643" s="180"/>
      <c r="N643" s="207"/>
      <c r="AF643" s="171"/>
      <c r="AG643" s="149" t="s">
        <v>567</v>
      </c>
      <c r="AL643" s="149"/>
      <c r="AN643" s="149"/>
      <c r="AP643" s="149"/>
    </row>
    <row r="644" spans="1:42" s="131" customFormat="1" ht="34.5" x14ac:dyDescent="0.25">
      <c r="A644" s="206"/>
      <c r="B644" s="159" t="s">
        <v>471</v>
      </c>
      <c r="C644" s="439" t="s">
        <v>470</v>
      </c>
      <c r="D644" s="439"/>
      <c r="E644" s="439"/>
      <c r="F644" s="439"/>
      <c r="G644" s="439"/>
      <c r="H644" s="439"/>
      <c r="I644" s="439"/>
      <c r="J644" s="439"/>
      <c r="K644" s="439"/>
      <c r="L644" s="439"/>
      <c r="M644" s="439"/>
      <c r="N644" s="440"/>
      <c r="AF644" s="171"/>
      <c r="AG644" s="149"/>
      <c r="AH644" s="129" t="s">
        <v>470</v>
      </c>
      <c r="AL644" s="149"/>
      <c r="AN644" s="149"/>
      <c r="AP644" s="149"/>
    </row>
    <row r="645" spans="1:42" s="131" customFormat="1" ht="15" x14ac:dyDescent="0.25">
      <c r="A645" s="206"/>
      <c r="B645" s="159" t="s">
        <v>566</v>
      </c>
      <c r="C645" s="439" t="s">
        <v>565</v>
      </c>
      <c r="D645" s="439"/>
      <c r="E645" s="439"/>
      <c r="F645" s="439"/>
      <c r="G645" s="439"/>
      <c r="H645" s="439"/>
      <c r="I645" s="439"/>
      <c r="J645" s="439"/>
      <c r="K645" s="439"/>
      <c r="L645" s="439"/>
      <c r="M645" s="439"/>
      <c r="N645" s="440"/>
      <c r="AF645" s="171"/>
      <c r="AG645" s="149"/>
      <c r="AH645" s="129" t="s">
        <v>565</v>
      </c>
      <c r="AL645" s="149"/>
      <c r="AN645" s="149"/>
      <c r="AP645" s="149"/>
    </row>
    <row r="646" spans="1:42" s="131" customFormat="1" ht="15" x14ac:dyDescent="0.25">
      <c r="A646" s="200"/>
      <c r="B646" s="159" t="s">
        <v>114</v>
      </c>
      <c r="C646" s="441" t="s">
        <v>113</v>
      </c>
      <c r="D646" s="441"/>
      <c r="E646" s="441"/>
      <c r="F646" s="195"/>
      <c r="G646" s="174"/>
      <c r="H646" s="174"/>
      <c r="I646" s="174"/>
      <c r="J646" s="192">
        <v>16.91</v>
      </c>
      <c r="K646" s="205">
        <v>0.96</v>
      </c>
      <c r="L646" s="192">
        <v>81.17</v>
      </c>
      <c r="M646" s="205">
        <v>32.81</v>
      </c>
      <c r="N646" s="191">
        <v>2663.19</v>
      </c>
      <c r="AF646" s="171"/>
      <c r="AG646" s="149"/>
      <c r="AI646" s="129" t="s">
        <v>113</v>
      </c>
      <c r="AL646" s="149"/>
      <c r="AN646" s="149"/>
      <c r="AP646" s="149"/>
    </row>
    <row r="647" spans="1:42" s="131" customFormat="1" ht="15" x14ac:dyDescent="0.25">
      <c r="A647" s="196"/>
      <c r="B647" s="159"/>
      <c r="C647" s="441" t="s">
        <v>110</v>
      </c>
      <c r="D647" s="441"/>
      <c r="E647" s="441"/>
      <c r="F647" s="195" t="s">
        <v>111</v>
      </c>
      <c r="G647" s="204">
        <v>1.8</v>
      </c>
      <c r="H647" s="205">
        <v>0.96</v>
      </c>
      <c r="I647" s="205">
        <v>8.64</v>
      </c>
      <c r="J647" s="193"/>
      <c r="K647" s="174"/>
      <c r="L647" s="193"/>
      <c r="M647" s="174"/>
      <c r="N647" s="201"/>
      <c r="AF647" s="171"/>
      <c r="AG647" s="149"/>
      <c r="AJ647" s="129" t="s">
        <v>110</v>
      </c>
      <c r="AL647" s="149"/>
      <c r="AN647" s="149"/>
      <c r="AP647" s="149"/>
    </row>
    <row r="648" spans="1:42" s="131" customFormat="1" ht="15" x14ac:dyDescent="0.25">
      <c r="A648" s="200"/>
      <c r="B648" s="159"/>
      <c r="C648" s="448" t="s">
        <v>109</v>
      </c>
      <c r="D648" s="448"/>
      <c r="E648" s="448"/>
      <c r="F648" s="199"/>
      <c r="G648" s="178"/>
      <c r="H648" s="178"/>
      <c r="I648" s="178"/>
      <c r="J648" s="198">
        <v>16.91</v>
      </c>
      <c r="K648" s="178"/>
      <c r="L648" s="198">
        <v>81.17</v>
      </c>
      <c r="M648" s="178"/>
      <c r="N648" s="197">
        <v>2663.19</v>
      </c>
      <c r="AF648" s="171"/>
      <c r="AG648" s="149"/>
      <c r="AK648" s="129" t="s">
        <v>109</v>
      </c>
      <c r="AL648" s="149"/>
      <c r="AN648" s="149"/>
      <c r="AP648" s="149"/>
    </row>
    <row r="649" spans="1:42" s="131" customFormat="1" ht="15" x14ac:dyDescent="0.25">
      <c r="A649" s="196"/>
      <c r="B649" s="159"/>
      <c r="C649" s="441" t="s">
        <v>108</v>
      </c>
      <c r="D649" s="441"/>
      <c r="E649" s="441"/>
      <c r="F649" s="195"/>
      <c r="G649" s="174"/>
      <c r="H649" s="174"/>
      <c r="I649" s="174"/>
      <c r="J649" s="193"/>
      <c r="K649" s="174"/>
      <c r="L649" s="192">
        <v>81.17</v>
      </c>
      <c r="M649" s="174"/>
      <c r="N649" s="191">
        <v>2663.19</v>
      </c>
      <c r="AF649" s="171"/>
      <c r="AG649" s="149"/>
      <c r="AJ649" s="129" t="s">
        <v>108</v>
      </c>
      <c r="AL649" s="149"/>
      <c r="AN649" s="149"/>
      <c r="AP649" s="149"/>
    </row>
    <row r="650" spans="1:42" s="131" customFormat="1" ht="23.25" x14ac:dyDescent="0.25">
      <c r="A650" s="196"/>
      <c r="B650" s="159" t="s">
        <v>469</v>
      </c>
      <c r="C650" s="441" t="s">
        <v>468</v>
      </c>
      <c r="D650" s="441"/>
      <c r="E650" s="441"/>
      <c r="F650" s="195" t="s">
        <v>3</v>
      </c>
      <c r="G650" s="194">
        <v>74</v>
      </c>
      <c r="H650" s="174"/>
      <c r="I650" s="194">
        <v>74</v>
      </c>
      <c r="J650" s="193"/>
      <c r="K650" s="174"/>
      <c r="L650" s="192">
        <v>60.07</v>
      </c>
      <c r="M650" s="174"/>
      <c r="N650" s="191">
        <v>1970.76</v>
      </c>
      <c r="AF650" s="171"/>
      <c r="AG650" s="149"/>
      <c r="AJ650" s="129" t="s">
        <v>468</v>
      </c>
      <c r="AL650" s="149"/>
      <c r="AN650" s="149"/>
      <c r="AP650" s="149"/>
    </row>
    <row r="651" spans="1:42" s="131" customFormat="1" ht="23.25" x14ac:dyDescent="0.25">
      <c r="A651" s="196"/>
      <c r="B651" s="159" t="s">
        <v>467</v>
      </c>
      <c r="C651" s="441" t="s">
        <v>466</v>
      </c>
      <c r="D651" s="441"/>
      <c r="E651" s="441"/>
      <c r="F651" s="195" t="s">
        <v>3</v>
      </c>
      <c r="G651" s="194">
        <v>36</v>
      </c>
      <c r="H651" s="174"/>
      <c r="I651" s="194">
        <v>36</v>
      </c>
      <c r="J651" s="193"/>
      <c r="K651" s="174"/>
      <c r="L651" s="192">
        <v>29.22</v>
      </c>
      <c r="M651" s="174"/>
      <c r="N651" s="211">
        <v>958.75</v>
      </c>
      <c r="AF651" s="171"/>
      <c r="AG651" s="149"/>
      <c r="AJ651" s="129" t="s">
        <v>466</v>
      </c>
      <c r="AL651" s="149"/>
      <c r="AN651" s="149"/>
      <c r="AP651" s="149"/>
    </row>
    <row r="652" spans="1:42" s="131" customFormat="1" ht="15" x14ac:dyDescent="0.25">
      <c r="A652" s="183"/>
      <c r="B652" s="152"/>
      <c r="C652" s="446" t="s">
        <v>93</v>
      </c>
      <c r="D652" s="446"/>
      <c r="E652" s="446"/>
      <c r="F652" s="182"/>
      <c r="G652" s="180"/>
      <c r="H652" s="180"/>
      <c r="I652" s="180"/>
      <c r="J652" s="181"/>
      <c r="K652" s="180"/>
      <c r="L652" s="179">
        <v>170.46</v>
      </c>
      <c r="M652" s="178"/>
      <c r="N652" s="189">
        <v>5592.7</v>
      </c>
      <c r="AF652" s="171"/>
      <c r="AG652" s="149"/>
      <c r="AL652" s="149" t="s">
        <v>93</v>
      </c>
      <c r="AN652" s="149"/>
      <c r="AP652" s="149"/>
    </row>
    <row r="653" spans="1:42" s="131" customFormat="1" ht="45.75" x14ac:dyDescent="0.25">
      <c r="A653" s="187" t="s">
        <v>225</v>
      </c>
      <c r="B653" s="166" t="s">
        <v>515</v>
      </c>
      <c r="C653" s="446" t="s">
        <v>564</v>
      </c>
      <c r="D653" s="446"/>
      <c r="E653" s="446"/>
      <c r="F653" s="182" t="s">
        <v>514</v>
      </c>
      <c r="G653" s="180">
        <v>4</v>
      </c>
      <c r="H653" s="186">
        <v>1</v>
      </c>
      <c r="I653" s="186">
        <v>4</v>
      </c>
      <c r="J653" s="181"/>
      <c r="K653" s="180"/>
      <c r="L653" s="181"/>
      <c r="M653" s="180"/>
      <c r="N653" s="207"/>
      <c r="AF653" s="171"/>
      <c r="AG653" s="149" t="s">
        <v>564</v>
      </c>
      <c r="AL653" s="149"/>
      <c r="AN653" s="149"/>
      <c r="AP653" s="149"/>
    </row>
    <row r="654" spans="1:42" s="131" customFormat="1" ht="34.5" x14ac:dyDescent="0.25">
      <c r="A654" s="206"/>
      <c r="B654" s="159" t="s">
        <v>471</v>
      </c>
      <c r="C654" s="439" t="s">
        <v>470</v>
      </c>
      <c r="D654" s="439"/>
      <c r="E654" s="439"/>
      <c r="F654" s="439"/>
      <c r="G654" s="439"/>
      <c r="H654" s="439"/>
      <c r="I654" s="439"/>
      <c r="J654" s="439"/>
      <c r="K654" s="439"/>
      <c r="L654" s="439"/>
      <c r="M654" s="439"/>
      <c r="N654" s="440"/>
      <c r="AF654" s="171"/>
      <c r="AG654" s="149"/>
      <c r="AH654" s="129" t="s">
        <v>470</v>
      </c>
      <c r="AL654" s="149"/>
      <c r="AN654" s="149"/>
      <c r="AP654" s="149"/>
    </row>
    <row r="655" spans="1:42" s="131" customFormat="1" ht="15" x14ac:dyDescent="0.25">
      <c r="A655" s="206"/>
      <c r="B655" s="159" t="s">
        <v>512</v>
      </c>
      <c r="C655" s="439" t="s">
        <v>511</v>
      </c>
      <c r="D655" s="439"/>
      <c r="E655" s="439"/>
      <c r="F655" s="439"/>
      <c r="G655" s="439"/>
      <c r="H655" s="439"/>
      <c r="I655" s="439"/>
      <c r="J655" s="439"/>
      <c r="K655" s="439"/>
      <c r="L655" s="439"/>
      <c r="M655" s="439"/>
      <c r="N655" s="440"/>
      <c r="AF655" s="171"/>
      <c r="AG655" s="149"/>
      <c r="AH655" s="129" t="s">
        <v>511</v>
      </c>
      <c r="AL655" s="149"/>
      <c r="AN655" s="149"/>
      <c r="AP655" s="149"/>
    </row>
    <row r="656" spans="1:42" s="131" customFormat="1" ht="15" x14ac:dyDescent="0.25">
      <c r="A656" s="200"/>
      <c r="B656" s="159" t="s">
        <v>114</v>
      </c>
      <c r="C656" s="441" t="s">
        <v>113</v>
      </c>
      <c r="D656" s="441"/>
      <c r="E656" s="441"/>
      <c r="F656" s="195"/>
      <c r="G656" s="174"/>
      <c r="H656" s="174"/>
      <c r="I656" s="174"/>
      <c r="J656" s="192">
        <v>33.01</v>
      </c>
      <c r="K656" s="205">
        <v>1.56</v>
      </c>
      <c r="L656" s="192">
        <v>205.98</v>
      </c>
      <c r="M656" s="205">
        <v>32.81</v>
      </c>
      <c r="N656" s="191">
        <v>6758.2</v>
      </c>
      <c r="AF656" s="171"/>
      <c r="AG656" s="149"/>
      <c r="AI656" s="129" t="s">
        <v>113</v>
      </c>
      <c r="AL656" s="149"/>
      <c r="AN656" s="149"/>
      <c r="AP656" s="149"/>
    </row>
    <row r="657" spans="1:42" s="131" customFormat="1" ht="15" x14ac:dyDescent="0.25">
      <c r="A657" s="196"/>
      <c r="B657" s="159"/>
      <c r="C657" s="441" t="s">
        <v>110</v>
      </c>
      <c r="D657" s="441"/>
      <c r="E657" s="441"/>
      <c r="F657" s="195" t="s">
        <v>111</v>
      </c>
      <c r="G657" s="205">
        <v>2.88</v>
      </c>
      <c r="H657" s="205">
        <v>1.56</v>
      </c>
      <c r="I657" s="202">
        <v>17.9712</v>
      </c>
      <c r="J657" s="193"/>
      <c r="K657" s="174"/>
      <c r="L657" s="193"/>
      <c r="M657" s="174"/>
      <c r="N657" s="201"/>
      <c r="AF657" s="171"/>
      <c r="AG657" s="149"/>
      <c r="AJ657" s="129" t="s">
        <v>110</v>
      </c>
      <c r="AL657" s="149"/>
      <c r="AN657" s="149"/>
      <c r="AP657" s="149"/>
    </row>
    <row r="658" spans="1:42" s="131" customFormat="1" ht="15" x14ac:dyDescent="0.25">
      <c r="A658" s="200"/>
      <c r="B658" s="159"/>
      <c r="C658" s="448" t="s">
        <v>109</v>
      </c>
      <c r="D658" s="448"/>
      <c r="E658" s="448"/>
      <c r="F658" s="199"/>
      <c r="G658" s="178"/>
      <c r="H658" s="178"/>
      <c r="I658" s="178"/>
      <c r="J658" s="198">
        <v>33.01</v>
      </c>
      <c r="K658" s="178"/>
      <c r="L658" s="198">
        <v>205.98</v>
      </c>
      <c r="M658" s="178"/>
      <c r="N658" s="197">
        <v>6758.2</v>
      </c>
      <c r="AF658" s="171"/>
      <c r="AG658" s="149"/>
      <c r="AK658" s="129" t="s">
        <v>109</v>
      </c>
      <c r="AL658" s="149"/>
      <c r="AN658" s="149"/>
      <c r="AP658" s="149"/>
    </row>
    <row r="659" spans="1:42" s="131" customFormat="1" ht="15" x14ac:dyDescent="0.25">
      <c r="A659" s="196"/>
      <c r="B659" s="159"/>
      <c r="C659" s="441" t="s">
        <v>108</v>
      </c>
      <c r="D659" s="441"/>
      <c r="E659" s="441"/>
      <c r="F659" s="195"/>
      <c r="G659" s="174"/>
      <c r="H659" s="174"/>
      <c r="I659" s="174"/>
      <c r="J659" s="193"/>
      <c r="K659" s="174"/>
      <c r="L659" s="192">
        <v>205.98</v>
      </c>
      <c r="M659" s="174"/>
      <c r="N659" s="191">
        <v>6758.2</v>
      </c>
      <c r="AF659" s="171"/>
      <c r="AG659" s="149"/>
      <c r="AJ659" s="129" t="s">
        <v>108</v>
      </c>
      <c r="AL659" s="149"/>
      <c r="AN659" s="149"/>
      <c r="AP659" s="149"/>
    </row>
    <row r="660" spans="1:42" s="131" customFormat="1" ht="23.25" x14ac:dyDescent="0.25">
      <c r="A660" s="196"/>
      <c r="B660" s="159" t="s">
        <v>469</v>
      </c>
      <c r="C660" s="441" t="s">
        <v>468</v>
      </c>
      <c r="D660" s="441"/>
      <c r="E660" s="441"/>
      <c r="F660" s="195" t="s">
        <v>3</v>
      </c>
      <c r="G660" s="194">
        <v>74</v>
      </c>
      <c r="H660" s="174"/>
      <c r="I660" s="194">
        <v>74</v>
      </c>
      <c r="J660" s="193"/>
      <c r="K660" s="174"/>
      <c r="L660" s="192">
        <v>152.43</v>
      </c>
      <c r="M660" s="174"/>
      <c r="N660" s="191">
        <v>5001.07</v>
      </c>
      <c r="AF660" s="171"/>
      <c r="AG660" s="149"/>
      <c r="AJ660" s="129" t="s">
        <v>468</v>
      </c>
      <c r="AL660" s="149"/>
      <c r="AN660" s="149"/>
      <c r="AP660" s="149"/>
    </row>
    <row r="661" spans="1:42" s="131" customFormat="1" ht="23.25" x14ac:dyDescent="0.25">
      <c r="A661" s="196"/>
      <c r="B661" s="159" t="s">
        <v>467</v>
      </c>
      <c r="C661" s="441" t="s">
        <v>466</v>
      </c>
      <c r="D661" s="441"/>
      <c r="E661" s="441"/>
      <c r="F661" s="195" t="s">
        <v>3</v>
      </c>
      <c r="G661" s="194">
        <v>36</v>
      </c>
      <c r="H661" s="174"/>
      <c r="I661" s="194">
        <v>36</v>
      </c>
      <c r="J661" s="193"/>
      <c r="K661" s="174"/>
      <c r="L661" s="192">
        <v>74.150000000000006</v>
      </c>
      <c r="M661" s="174"/>
      <c r="N661" s="191">
        <v>2432.9499999999998</v>
      </c>
      <c r="AF661" s="171"/>
      <c r="AG661" s="149"/>
      <c r="AJ661" s="129" t="s">
        <v>466</v>
      </c>
      <c r="AL661" s="149"/>
      <c r="AN661" s="149"/>
      <c r="AP661" s="149"/>
    </row>
    <row r="662" spans="1:42" s="131" customFormat="1" ht="15" x14ac:dyDescent="0.25">
      <c r="A662" s="183"/>
      <c r="B662" s="152"/>
      <c r="C662" s="446" t="s">
        <v>93</v>
      </c>
      <c r="D662" s="446"/>
      <c r="E662" s="446"/>
      <c r="F662" s="182"/>
      <c r="G662" s="180"/>
      <c r="H662" s="180"/>
      <c r="I662" s="180"/>
      <c r="J662" s="181"/>
      <c r="K662" s="180"/>
      <c r="L662" s="179">
        <v>432.56</v>
      </c>
      <c r="M662" s="178"/>
      <c r="N662" s="189">
        <v>14192.22</v>
      </c>
      <c r="AF662" s="171"/>
      <c r="AG662" s="149"/>
      <c r="AL662" s="149" t="s">
        <v>93</v>
      </c>
      <c r="AN662" s="149"/>
      <c r="AP662" s="149"/>
    </row>
    <row r="663" spans="1:42" s="131" customFormat="1" ht="15" x14ac:dyDescent="0.25">
      <c r="A663" s="187" t="s">
        <v>221</v>
      </c>
      <c r="B663" s="166" t="s">
        <v>563</v>
      </c>
      <c r="C663" s="446" t="s">
        <v>562</v>
      </c>
      <c r="D663" s="446"/>
      <c r="E663" s="446"/>
      <c r="F663" s="182" t="s">
        <v>137</v>
      </c>
      <c r="G663" s="180">
        <v>4</v>
      </c>
      <c r="H663" s="186">
        <v>1</v>
      </c>
      <c r="I663" s="186">
        <v>4</v>
      </c>
      <c r="J663" s="181"/>
      <c r="K663" s="180"/>
      <c r="L663" s="181"/>
      <c r="M663" s="180"/>
      <c r="N663" s="207"/>
      <c r="AF663" s="171"/>
      <c r="AG663" s="149" t="s">
        <v>562</v>
      </c>
      <c r="AL663" s="149"/>
      <c r="AN663" s="149"/>
      <c r="AP663" s="149"/>
    </row>
    <row r="664" spans="1:42" s="131" customFormat="1" ht="34.5" x14ac:dyDescent="0.25">
      <c r="A664" s="206"/>
      <c r="B664" s="159" t="s">
        <v>471</v>
      </c>
      <c r="C664" s="439" t="s">
        <v>470</v>
      </c>
      <c r="D664" s="439"/>
      <c r="E664" s="439"/>
      <c r="F664" s="439"/>
      <c r="G664" s="439"/>
      <c r="H664" s="439"/>
      <c r="I664" s="439"/>
      <c r="J664" s="439"/>
      <c r="K664" s="439"/>
      <c r="L664" s="439"/>
      <c r="M664" s="439"/>
      <c r="N664" s="440"/>
      <c r="AF664" s="171"/>
      <c r="AG664" s="149"/>
      <c r="AH664" s="129" t="s">
        <v>470</v>
      </c>
      <c r="AL664" s="149"/>
      <c r="AN664" s="149"/>
      <c r="AP664" s="149"/>
    </row>
    <row r="665" spans="1:42" s="131" customFormat="1" ht="15" x14ac:dyDescent="0.25">
      <c r="A665" s="200"/>
      <c r="B665" s="159" t="s">
        <v>114</v>
      </c>
      <c r="C665" s="441" t="s">
        <v>113</v>
      </c>
      <c r="D665" s="441"/>
      <c r="E665" s="441"/>
      <c r="F665" s="195"/>
      <c r="G665" s="174"/>
      <c r="H665" s="174"/>
      <c r="I665" s="174"/>
      <c r="J665" s="192">
        <v>81.95</v>
      </c>
      <c r="K665" s="204">
        <v>1.2</v>
      </c>
      <c r="L665" s="192">
        <v>393.36</v>
      </c>
      <c r="M665" s="205">
        <v>32.81</v>
      </c>
      <c r="N665" s="191">
        <v>12906.14</v>
      </c>
      <c r="AF665" s="171"/>
      <c r="AG665" s="149"/>
      <c r="AI665" s="129" t="s">
        <v>113</v>
      </c>
      <c r="AL665" s="149"/>
      <c r="AN665" s="149"/>
      <c r="AP665" s="149"/>
    </row>
    <row r="666" spans="1:42" s="131" customFormat="1" ht="15" x14ac:dyDescent="0.25">
      <c r="A666" s="196"/>
      <c r="B666" s="159"/>
      <c r="C666" s="441" t="s">
        <v>110</v>
      </c>
      <c r="D666" s="441"/>
      <c r="E666" s="441"/>
      <c r="F666" s="195" t="s">
        <v>111</v>
      </c>
      <c r="G666" s="204">
        <v>6.4</v>
      </c>
      <c r="H666" s="204">
        <v>1.2</v>
      </c>
      <c r="I666" s="205">
        <v>30.72</v>
      </c>
      <c r="J666" s="193"/>
      <c r="K666" s="174"/>
      <c r="L666" s="193"/>
      <c r="M666" s="174"/>
      <c r="N666" s="201"/>
      <c r="AF666" s="171"/>
      <c r="AG666" s="149"/>
      <c r="AJ666" s="129" t="s">
        <v>110</v>
      </c>
      <c r="AL666" s="149"/>
      <c r="AN666" s="149"/>
      <c r="AP666" s="149"/>
    </row>
    <row r="667" spans="1:42" s="131" customFormat="1" ht="15" x14ac:dyDescent="0.25">
      <c r="A667" s="200"/>
      <c r="B667" s="159"/>
      <c r="C667" s="448" t="s">
        <v>109</v>
      </c>
      <c r="D667" s="448"/>
      <c r="E667" s="448"/>
      <c r="F667" s="199"/>
      <c r="G667" s="178"/>
      <c r="H667" s="178"/>
      <c r="I667" s="178"/>
      <c r="J667" s="198">
        <v>81.95</v>
      </c>
      <c r="K667" s="178"/>
      <c r="L667" s="198">
        <v>393.36</v>
      </c>
      <c r="M667" s="178"/>
      <c r="N667" s="197">
        <v>12906.14</v>
      </c>
      <c r="AF667" s="171"/>
      <c r="AG667" s="149"/>
      <c r="AK667" s="129" t="s">
        <v>109</v>
      </c>
      <c r="AL667" s="149"/>
      <c r="AN667" s="149"/>
      <c r="AP667" s="149"/>
    </row>
    <row r="668" spans="1:42" s="131" customFormat="1" ht="15" x14ac:dyDescent="0.25">
      <c r="A668" s="196"/>
      <c r="B668" s="159"/>
      <c r="C668" s="441" t="s">
        <v>108</v>
      </c>
      <c r="D668" s="441"/>
      <c r="E668" s="441"/>
      <c r="F668" s="195"/>
      <c r="G668" s="174"/>
      <c r="H668" s="174"/>
      <c r="I668" s="174"/>
      <c r="J668" s="193"/>
      <c r="K668" s="174"/>
      <c r="L668" s="192">
        <v>393.36</v>
      </c>
      <c r="M668" s="174"/>
      <c r="N668" s="191">
        <v>12906.14</v>
      </c>
      <c r="AF668" s="171"/>
      <c r="AG668" s="149"/>
      <c r="AJ668" s="129" t="s">
        <v>108</v>
      </c>
      <c r="AL668" s="149"/>
      <c r="AN668" s="149"/>
      <c r="AP668" s="149"/>
    </row>
    <row r="669" spans="1:42" s="131" customFormat="1" ht="23.25" x14ac:dyDescent="0.25">
      <c r="A669" s="196"/>
      <c r="B669" s="159" t="s">
        <v>469</v>
      </c>
      <c r="C669" s="441" t="s">
        <v>468</v>
      </c>
      <c r="D669" s="441"/>
      <c r="E669" s="441"/>
      <c r="F669" s="195" t="s">
        <v>3</v>
      </c>
      <c r="G669" s="194">
        <v>74</v>
      </c>
      <c r="H669" s="174"/>
      <c r="I669" s="194">
        <v>74</v>
      </c>
      <c r="J669" s="193"/>
      <c r="K669" s="174"/>
      <c r="L669" s="192">
        <v>291.08999999999997</v>
      </c>
      <c r="M669" s="174"/>
      <c r="N669" s="191">
        <v>9550.5400000000009</v>
      </c>
      <c r="AF669" s="171"/>
      <c r="AG669" s="149"/>
      <c r="AJ669" s="129" t="s">
        <v>468</v>
      </c>
      <c r="AL669" s="149"/>
      <c r="AN669" s="149"/>
      <c r="AP669" s="149"/>
    </row>
    <row r="670" spans="1:42" s="131" customFormat="1" ht="23.25" x14ac:dyDescent="0.25">
      <c r="A670" s="196"/>
      <c r="B670" s="159" t="s">
        <v>467</v>
      </c>
      <c r="C670" s="441" t="s">
        <v>466</v>
      </c>
      <c r="D670" s="441"/>
      <c r="E670" s="441"/>
      <c r="F670" s="195" t="s">
        <v>3</v>
      </c>
      <c r="G670" s="194">
        <v>36</v>
      </c>
      <c r="H670" s="174"/>
      <c r="I670" s="194">
        <v>36</v>
      </c>
      <c r="J670" s="193"/>
      <c r="K670" s="174"/>
      <c r="L670" s="192">
        <v>141.61000000000001</v>
      </c>
      <c r="M670" s="174"/>
      <c r="N670" s="191">
        <v>4646.21</v>
      </c>
      <c r="AF670" s="171"/>
      <c r="AG670" s="149"/>
      <c r="AJ670" s="129" t="s">
        <v>466</v>
      </c>
      <c r="AL670" s="149"/>
      <c r="AN670" s="149"/>
      <c r="AP670" s="149"/>
    </row>
    <row r="671" spans="1:42" s="131" customFormat="1" ht="15" x14ac:dyDescent="0.25">
      <c r="A671" s="183"/>
      <c r="B671" s="152"/>
      <c r="C671" s="446" t="s">
        <v>93</v>
      </c>
      <c r="D671" s="446"/>
      <c r="E671" s="446"/>
      <c r="F671" s="182"/>
      <c r="G671" s="180"/>
      <c r="H671" s="180"/>
      <c r="I671" s="180"/>
      <c r="J671" s="181"/>
      <c r="K671" s="180"/>
      <c r="L671" s="179">
        <v>826.06</v>
      </c>
      <c r="M671" s="178"/>
      <c r="N671" s="189">
        <v>27102.89</v>
      </c>
      <c r="AF671" s="171"/>
      <c r="AG671" s="149"/>
      <c r="AL671" s="149" t="s">
        <v>93</v>
      </c>
      <c r="AN671" s="149"/>
      <c r="AP671" s="149"/>
    </row>
    <row r="672" spans="1:42" s="131" customFormat="1" ht="23.25" x14ac:dyDescent="0.25">
      <c r="A672" s="187" t="s">
        <v>218</v>
      </c>
      <c r="B672" s="166" t="s">
        <v>502</v>
      </c>
      <c r="C672" s="446" t="s">
        <v>501</v>
      </c>
      <c r="D672" s="446"/>
      <c r="E672" s="446"/>
      <c r="F672" s="182" t="s">
        <v>137</v>
      </c>
      <c r="G672" s="180">
        <v>4</v>
      </c>
      <c r="H672" s="186">
        <v>1</v>
      </c>
      <c r="I672" s="186">
        <v>4</v>
      </c>
      <c r="J672" s="181"/>
      <c r="K672" s="180"/>
      <c r="L672" s="181"/>
      <c r="M672" s="180"/>
      <c r="N672" s="207"/>
      <c r="AF672" s="171"/>
      <c r="AG672" s="149" t="s">
        <v>501</v>
      </c>
      <c r="AL672" s="149"/>
      <c r="AN672" s="149"/>
      <c r="AP672" s="149"/>
    </row>
    <row r="673" spans="1:42" s="131" customFormat="1" ht="34.5" x14ac:dyDescent="0.25">
      <c r="A673" s="206"/>
      <c r="B673" s="159" t="s">
        <v>471</v>
      </c>
      <c r="C673" s="439" t="s">
        <v>470</v>
      </c>
      <c r="D673" s="439"/>
      <c r="E673" s="439"/>
      <c r="F673" s="439"/>
      <c r="G673" s="439"/>
      <c r="H673" s="439"/>
      <c r="I673" s="439"/>
      <c r="J673" s="439"/>
      <c r="K673" s="439"/>
      <c r="L673" s="439"/>
      <c r="M673" s="439"/>
      <c r="N673" s="440"/>
      <c r="AF673" s="171"/>
      <c r="AG673" s="149"/>
      <c r="AH673" s="129" t="s">
        <v>470</v>
      </c>
      <c r="AL673" s="149"/>
      <c r="AN673" s="149"/>
      <c r="AP673" s="149"/>
    </row>
    <row r="674" spans="1:42" s="131" customFormat="1" ht="15" x14ac:dyDescent="0.25">
      <c r="A674" s="200"/>
      <c r="B674" s="159" t="s">
        <v>114</v>
      </c>
      <c r="C674" s="441" t="s">
        <v>113</v>
      </c>
      <c r="D674" s="441"/>
      <c r="E674" s="441"/>
      <c r="F674" s="195"/>
      <c r="G674" s="174"/>
      <c r="H674" s="174"/>
      <c r="I674" s="174"/>
      <c r="J674" s="192">
        <v>20.75</v>
      </c>
      <c r="K674" s="204">
        <v>1.2</v>
      </c>
      <c r="L674" s="192">
        <v>99.6</v>
      </c>
      <c r="M674" s="205">
        <v>32.81</v>
      </c>
      <c r="N674" s="191">
        <v>3267.88</v>
      </c>
      <c r="AF674" s="171"/>
      <c r="AG674" s="149"/>
      <c r="AI674" s="129" t="s">
        <v>113</v>
      </c>
      <c r="AL674" s="149"/>
      <c r="AN674" s="149"/>
      <c r="AP674" s="149"/>
    </row>
    <row r="675" spans="1:42" s="131" customFormat="1" ht="15" x14ac:dyDescent="0.25">
      <c r="A675" s="196"/>
      <c r="B675" s="159"/>
      <c r="C675" s="441" t="s">
        <v>110</v>
      </c>
      <c r="D675" s="441"/>
      <c r="E675" s="441"/>
      <c r="F675" s="195" t="s">
        <v>111</v>
      </c>
      <c r="G675" s="205">
        <v>1.62</v>
      </c>
      <c r="H675" s="204">
        <v>1.2</v>
      </c>
      <c r="I675" s="203">
        <v>7.7759999999999998</v>
      </c>
      <c r="J675" s="193"/>
      <c r="K675" s="174"/>
      <c r="L675" s="193"/>
      <c r="M675" s="174"/>
      <c r="N675" s="201"/>
      <c r="AF675" s="171"/>
      <c r="AG675" s="149"/>
      <c r="AJ675" s="129" t="s">
        <v>110</v>
      </c>
      <c r="AL675" s="149"/>
      <c r="AN675" s="149"/>
      <c r="AP675" s="149"/>
    </row>
    <row r="676" spans="1:42" s="131" customFormat="1" ht="15" x14ac:dyDescent="0.25">
      <c r="A676" s="200"/>
      <c r="B676" s="159"/>
      <c r="C676" s="448" t="s">
        <v>109</v>
      </c>
      <c r="D676" s="448"/>
      <c r="E676" s="448"/>
      <c r="F676" s="199"/>
      <c r="G676" s="178"/>
      <c r="H676" s="178"/>
      <c r="I676" s="178"/>
      <c r="J676" s="198">
        <v>20.75</v>
      </c>
      <c r="K676" s="178"/>
      <c r="L676" s="198">
        <v>99.6</v>
      </c>
      <c r="M676" s="178"/>
      <c r="N676" s="197">
        <v>3267.88</v>
      </c>
      <c r="AF676" s="171"/>
      <c r="AG676" s="149"/>
      <c r="AK676" s="129" t="s">
        <v>109</v>
      </c>
      <c r="AL676" s="149"/>
      <c r="AN676" s="149"/>
      <c r="AP676" s="149"/>
    </row>
    <row r="677" spans="1:42" s="131" customFormat="1" ht="15" x14ac:dyDescent="0.25">
      <c r="A677" s="196"/>
      <c r="B677" s="159"/>
      <c r="C677" s="441" t="s">
        <v>108</v>
      </c>
      <c r="D677" s="441"/>
      <c r="E677" s="441"/>
      <c r="F677" s="195"/>
      <c r="G677" s="174"/>
      <c r="H677" s="174"/>
      <c r="I677" s="174"/>
      <c r="J677" s="193"/>
      <c r="K677" s="174"/>
      <c r="L677" s="192">
        <v>99.6</v>
      </c>
      <c r="M677" s="174"/>
      <c r="N677" s="191">
        <v>3267.88</v>
      </c>
      <c r="AF677" s="171"/>
      <c r="AG677" s="149"/>
      <c r="AJ677" s="129" t="s">
        <v>108</v>
      </c>
      <c r="AL677" s="149"/>
      <c r="AN677" s="149"/>
      <c r="AP677" s="149"/>
    </row>
    <row r="678" spans="1:42" s="131" customFormat="1" ht="23.25" x14ac:dyDescent="0.25">
      <c r="A678" s="196"/>
      <c r="B678" s="159" t="s">
        <v>469</v>
      </c>
      <c r="C678" s="441" t="s">
        <v>468</v>
      </c>
      <c r="D678" s="441"/>
      <c r="E678" s="441"/>
      <c r="F678" s="195" t="s">
        <v>3</v>
      </c>
      <c r="G678" s="194">
        <v>74</v>
      </c>
      <c r="H678" s="174"/>
      <c r="I678" s="194">
        <v>74</v>
      </c>
      <c r="J678" s="193"/>
      <c r="K678" s="174"/>
      <c r="L678" s="192">
        <v>73.7</v>
      </c>
      <c r="M678" s="174"/>
      <c r="N678" s="191">
        <v>2418.23</v>
      </c>
      <c r="AF678" s="171"/>
      <c r="AG678" s="149"/>
      <c r="AJ678" s="129" t="s">
        <v>468</v>
      </c>
      <c r="AL678" s="149"/>
      <c r="AN678" s="149"/>
      <c r="AP678" s="149"/>
    </row>
    <row r="679" spans="1:42" s="131" customFormat="1" ht="23.25" x14ac:dyDescent="0.25">
      <c r="A679" s="196"/>
      <c r="B679" s="159" t="s">
        <v>467</v>
      </c>
      <c r="C679" s="441" t="s">
        <v>466</v>
      </c>
      <c r="D679" s="441"/>
      <c r="E679" s="441"/>
      <c r="F679" s="195" t="s">
        <v>3</v>
      </c>
      <c r="G679" s="194">
        <v>36</v>
      </c>
      <c r="H679" s="174"/>
      <c r="I679" s="194">
        <v>36</v>
      </c>
      <c r="J679" s="193"/>
      <c r="K679" s="174"/>
      <c r="L679" s="192">
        <v>35.86</v>
      </c>
      <c r="M679" s="174"/>
      <c r="N679" s="191">
        <v>1176.44</v>
      </c>
      <c r="AF679" s="171"/>
      <c r="AG679" s="149"/>
      <c r="AJ679" s="129" t="s">
        <v>466</v>
      </c>
      <c r="AL679" s="149"/>
      <c r="AN679" s="149"/>
      <c r="AP679" s="149"/>
    </row>
    <row r="680" spans="1:42" s="131" customFormat="1" ht="15" x14ac:dyDescent="0.25">
      <c r="A680" s="183"/>
      <c r="B680" s="152"/>
      <c r="C680" s="446" t="s">
        <v>93</v>
      </c>
      <c r="D680" s="446"/>
      <c r="E680" s="446"/>
      <c r="F680" s="182"/>
      <c r="G680" s="180"/>
      <c r="H680" s="180"/>
      <c r="I680" s="180"/>
      <c r="J680" s="181"/>
      <c r="K680" s="180"/>
      <c r="L680" s="179">
        <v>209.16</v>
      </c>
      <c r="M680" s="178"/>
      <c r="N680" s="189">
        <v>6862.55</v>
      </c>
      <c r="AF680" s="171"/>
      <c r="AG680" s="149"/>
      <c r="AL680" s="149" t="s">
        <v>93</v>
      </c>
      <c r="AN680" s="149"/>
      <c r="AP680" s="149"/>
    </row>
    <row r="681" spans="1:42" s="131" customFormat="1" ht="34.5" x14ac:dyDescent="0.25">
      <c r="A681" s="187" t="s">
        <v>215</v>
      </c>
      <c r="B681" s="166" t="s">
        <v>515</v>
      </c>
      <c r="C681" s="446" t="s">
        <v>561</v>
      </c>
      <c r="D681" s="446"/>
      <c r="E681" s="446"/>
      <c r="F681" s="182" t="s">
        <v>514</v>
      </c>
      <c r="G681" s="180">
        <v>1</v>
      </c>
      <c r="H681" s="186">
        <v>1</v>
      </c>
      <c r="I681" s="186">
        <v>1</v>
      </c>
      <c r="J681" s="181"/>
      <c r="K681" s="180"/>
      <c r="L681" s="181"/>
      <c r="M681" s="180"/>
      <c r="N681" s="207"/>
      <c r="AF681" s="171"/>
      <c r="AG681" s="149" t="s">
        <v>561</v>
      </c>
      <c r="AL681" s="149"/>
      <c r="AN681" s="149"/>
      <c r="AP681" s="149"/>
    </row>
    <row r="682" spans="1:42" s="131" customFormat="1" ht="34.5" x14ac:dyDescent="0.25">
      <c r="A682" s="206"/>
      <c r="B682" s="159" t="s">
        <v>471</v>
      </c>
      <c r="C682" s="439" t="s">
        <v>470</v>
      </c>
      <c r="D682" s="439"/>
      <c r="E682" s="439"/>
      <c r="F682" s="439"/>
      <c r="G682" s="439"/>
      <c r="H682" s="439"/>
      <c r="I682" s="439"/>
      <c r="J682" s="439"/>
      <c r="K682" s="439"/>
      <c r="L682" s="439"/>
      <c r="M682" s="439"/>
      <c r="N682" s="440"/>
      <c r="AF682" s="171"/>
      <c r="AG682" s="149"/>
      <c r="AH682" s="129" t="s">
        <v>470</v>
      </c>
      <c r="AL682" s="149"/>
      <c r="AN682" s="149"/>
      <c r="AP682" s="149"/>
    </row>
    <row r="683" spans="1:42" s="131" customFormat="1" ht="15" x14ac:dyDescent="0.25">
      <c r="A683" s="206"/>
      <c r="B683" s="159" t="s">
        <v>512</v>
      </c>
      <c r="C683" s="439" t="s">
        <v>520</v>
      </c>
      <c r="D683" s="439"/>
      <c r="E683" s="439"/>
      <c r="F683" s="439"/>
      <c r="G683" s="439"/>
      <c r="H683" s="439"/>
      <c r="I683" s="439"/>
      <c r="J683" s="439"/>
      <c r="K683" s="439"/>
      <c r="L683" s="439"/>
      <c r="M683" s="439"/>
      <c r="N683" s="440"/>
      <c r="AF683" s="171"/>
      <c r="AG683" s="149"/>
      <c r="AH683" s="129" t="s">
        <v>520</v>
      </c>
      <c r="AL683" s="149"/>
      <c r="AN683" s="149"/>
      <c r="AP683" s="149"/>
    </row>
    <row r="684" spans="1:42" s="131" customFormat="1" ht="15" x14ac:dyDescent="0.25">
      <c r="A684" s="200"/>
      <c r="B684" s="159" t="s">
        <v>114</v>
      </c>
      <c r="C684" s="441" t="s">
        <v>113</v>
      </c>
      <c r="D684" s="441"/>
      <c r="E684" s="441"/>
      <c r="F684" s="195"/>
      <c r="G684" s="174"/>
      <c r="H684" s="174"/>
      <c r="I684" s="174"/>
      <c r="J684" s="192">
        <v>33.01</v>
      </c>
      <c r="K684" s="205">
        <v>0.84</v>
      </c>
      <c r="L684" s="192">
        <v>27.73</v>
      </c>
      <c r="M684" s="205">
        <v>32.81</v>
      </c>
      <c r="N684" s="211">
        <v>909.82</v>
      </c>
      <c r="AF684" s="171"/>
      <c r="AG684" s="149"/>
      <c r="AI684" s="129" t="s">
        <v>113</v>
      </c>
      <c r="AL684" s="149"/>
      <c r="AN684" s="149"/>
      <c r="AP684" s="149"/>
    </row>
    <row r="685" spans="1:42" s="131" customFormat="1" ht="15" x14ac:dyDescent="0.25">
      <c r="A685" s="196"/>
      <c r="B685" s="159"/>
      <c r="C685" s="441" t="s">
        <v>110</v>
      </c>
      <c r="D685" s="441"/>
      <c r="E685" s="441"/>
      <c r="F685" s="195" t="s">
        <v>111</v>
      </c>
      <c r="G685" s="205">
        <v>2.88</v>
      </c>
      <c r="H685" s="205">
        <v>0.84</v>
      </c>
      <c r="I685" s="202">
        <v>2.4192</v>
      </c>
      <c r="J685" s="193"/>
      <c r="K685" s="174"/>
      <c r="L685" s="193"/>
      <c r="M685" s="174"/>
      <c r="N685" s="201"/>
      <c r="AF685" s="171"/>
      <c r="AG685" s="149"/>
      <c r="AJ685" s="129" t="s">
        <v>110</v>
      </c>
      <c r="AL685" s="149"/>
      <c r="AN685" s="149"/>
      <c r="AP685" s="149"/>
    </row>
    <row r="686" spans="1:42" s="131" customFormat="1" ht="15" x14ac:dyDescent="0.25">
      <c r="A686" s="200"/>
      <c r="B686" s="159"/>
      <c r="C686" s="448" t="s">
        <v>109</v>
      </c>
      <c r="D686" s="448"/>
      <c r="E686" s="448"/>
      <c r="F686" s="199"/>
      <c r="G686" s="178"/>
      <c r="H686" s="178"/>
      <c r="I686" s="178"/>
      <c r="J686" s="198">
        <v>33.01</v>
      </c>
      <c r="K686" s="178"/>
      <c r="L686" s="198">
        <v>27.73</v>
      </c>
      <c r="M686" s="178"/>
      <c r="N686" s="245">
        <v>909.82</v>
      </c>
      <c r="AF686" s="171"/>
      <c r="AG686" s="149"/>
      <c r="AK686" s="129" t="s">
        <v>109</v>
      </c>
      <c r="AL686" s="149"/>
      <c r="AN686" s="149"/>
      <c r="AP686" s="149"/>
    </row>
    <row r="687" spans="1:42" s="131" customFormat="1" ht="15" x14ac:dyDescent="0.25">
      <c r="A687" s="196"/>
      <c r="B687" s="159"/>
      <c r="C687" s="441" t="s">
        <v>108</v>
      </c>
      <c r="D687" s="441"/>
      <c r="E687" s="441"/>
      <c r="F687" s="195"/>
      <c r="G687" s="174"/>
      <c r="H687" s="174"/>
      <c r="I687" s="174"/>
      <c r="J687" s="193"/>
      <c r="K687" s="174"/>
      <c r="L687" s="192">
        <v>27.73</v>
      </c>
      <c r="M687" s="174"/>
      <c r="N687" s="211">
        <v>909.82</v>
      </c>
      <c r="AF687" s="171"/>
      <c r="AG687" s="149"/>
      <c r="AJ687" s="129" t="s">
        <v>108</v>
      </c>
      <c r="AL687" s="149"/>
      <c r="AN687" s="149"/>
      <c r="AP687" s="149"/>
    </row>
    <row r="688" spans="1:42" s="131" customFormat="1" ht="23.25" x14ac:dyDescent="0.25">
      <c r="A688" s="196"/>
      <c r="B688" s="159" t="s">
        <v>469</v>
      </c>
      <c r="C688" s="441" t="s">
        <v>468</v>
      </c>
      <c r="D688" s="441"/>
      <c r="E688" s="441"/>
      <c r="F688" s="195" t="s">
        <v>3</v>
      </c>
      <c r="G688" s="194">
        <v>74</v>
      </c>
      <c r="H688" s="174"/>
      <c r="I688" s="194">
        <v>74</v>
      </c>
      <c r="J688" s="193"/>
      <c r="K688" s="174"/>
      <c r="L688" s="192">
        <v>20.52</v>
      </c>
      <c r="M688" s="174"/>
      <c r="N688" s="211">
        <v>673.27</v>
      </c>
      <c r="AF688" s="171"/>
      <c r="AG688" s="149"/>
      <c r="AJ688" s="129" t="s">
        <v>468</v>
      </c>
      <c r="AL688" s="149"/>
      <c r="AN688" s="149"/>
      <c r="AP688" s="149"/>
    </row>
    <row r="689" spans="1:42" s="131" customFormat="1" ht="23.25" x14ac:dyDescent="0.25">
      <c r="A689" s="196"/>
      <c r="B689" s="159" t="s">
        <v>467</v>
      </c>
      <c r="C689" s="441" t="s">
        <v>466</v>
      </c>
      <c r="D689" s="441"/>
      <c r="E689" s="441"/>
      <c r="F689" s="195" t="s">
        <v>3</v>
      </c>
      <c r="G689" s="194">
        <v>36</v>
      </c>
      <c r="H689" s="174"/>
      <c r="I689" s="194">
        <v>36</v>
      </c>
      <c r="J689" s="193"/>
      <c r="K689" s="174"/>
      <c r="L689" s="192">
        <v>9.98</v>
      </c>
      <c r="M689" s="174"/>
      <c r="N689" s="211">
        <v>327.54000000000002</v>
      </c>
      <c r="AF689" s="171"/>
      <c r="AG689" s="149"/>
      <c r="AJ689" s="129" t="s">
        <v>466</v>
      </c>
      <c r="AL689" s="149"/>
      <c r="AN689" s="149"/>
      <c r="AP689" s="149"/>
    </row>
    <row r="690" spans="1:42" s="131" customFormat="1" ht="15" x14ac:dyDescent="0.25">
      <c r="A690" s="183"/>
      <c r="B690" s="152"/>
      <c r="C690" s="446" t="s">
        <v>93</v>
      </c>
      <c r="D690" s="446"/>
      <c r="E690" s="446"/>
      <c r="F690" s="182"/>
      <c r="G690" s="180"/>
      <c r="H690" s="180"/>
      <c r="I690" s="180"/>
      <c r="J690" s="181"/>
      <c r="K690" s="180"/>
      <c r="L690" s="179">
        <v>58.23</v>
      </c>
      <c r="M690" s="178"/>
      <c r="N690" s="189">
        <v>1910.63</v>
      </c>
      <c r="AF690" s="171"/>
      <c r="AG690" s="149"/>
      <c r="AL690" s="149" t="s">
        <v>93</v>
      </c>
      <c r="AN690" s="149"/>
      <c r="AP690" s="149"/>
    </row>
    <row r="691" spans="1:42" s="131" customFormat="1" ht="22.5" x14ac:dyDescent="0.25">
      <c r="A691" s="187" t="s">
        <v>212</v>
      </c>
      <c r="B691" s="166" t="s">
        <v>477</v>
      </c>
      <c r="C691" s="446" t="s">
        <v>493</v>
      </c>
      <c r="D691" s="446"/>
      <c r="E691" s="446"/>
      <c r="F691" s="182" t="s">
        <v>476</v>
      </c>
      <c r="G691" s="180">
        <v>10</v>
      </c>
      <c r="H691" s="186">
        <v>1</v>
      </c>
      <c r="I691" s="186">
        <v>10</v>
      </c>
      <c r="J691" s="181"/>
      <c r="K691" s="180"/>
      <c r="L691" s="181"/>
      <c r="M691" s="180"/>
      <c r="N691" s="207"/>
      <c r="AF691" s="171"/>
      <c r="AG691" s="149" t="s">
        <v>493</v>
      </c>
      <c r="AL691" s="149"/>
      <c r="AN691" s="149"/>
      <c r="AP691" s="149"/>
    </row>
    <row r="692" spans="1:42" s="131" customFormat="1" ht="34.5" x14ac:dyDescent="0.25">
      <c r="A692" s="206"/>
      <c r="B692" s="159" t="s">
        <v>471</v>
      </c>
      <c r="C692" s="439" t="s">
        <v>470</v>
      </c>
      <c r="D692" s="439"/>
      <c r="E692" s="439"/>
      <c r="F692" s="439"/>
      <c r="G692" s="439"/>
      <c r="H692" s="439"/>
      <c r="I692" s="439"/>
      <c r="J692" s="439"/>
      <c r="K692" s="439"/>
      <c r="L692" s="439"/>
      <c r="M692" s="439"/>
      <c r="N692" s="440"/>
      <c r="AF692" s="171"/>
      <c r="AG692" s="149"/>
      <c r="AH692" s="129" t="s">
        <v>470</v>
      </c>
      <c r="AL692" s="149"/>
      <c r="AN692" s="149"/>
      <c r="AP692" s="149"/>
    </row>
    <row r="693" spans="1:42" s="131" customFormat="1" ht="15" x14ac:dyDescent="0.25">
      <c r="A693" s="200"/>
      <c r="B693" s="159" t="s">
        <v>114</v>
      </c>
      <c r="C693" s="441" t="s">
        <v>113</v>
      </c>
      <c r="D693" s="441"/>
      <c r="E693" s="441"/>
      <c r="F693" s="195"/>
      <c r="G693" s="174"/>
      <c r="H693" s="174"/>
      <c r="I693" s="174"/>
      <c r="J693" s="192">
        <v>19.52</v>
      </c>
      <c r="K693" s="204">
        <v>1.2</v>
      </c>
      <c r="L693" s="192">
        <v>234.24</v>
      </c>
      <c r="M693" s="205">
        <v>32.81</v>
      </c>
      <c r="N693" s="191">
        <v>7685.41</v>
      </c>
      <c r="AF693" s="171"/>
      <c r="AG693" s="149"/>
      <c r="AI693" s="129" t="s">
        <v>113</v>
      </c>
      <c r="AL693" s="149"/>
      <c r="AN693" s="149"/>
      <c r="AP693" s="149"/>
    </row>
    <row r="694" spans="1:42" s="131" customFormat="1" ht="15" x14ac:dyDescent="0.25">
      <c r="A694" s="196"/>
      <c r="B694" s="159"/>
      <c r="C694" s="441" t="s">
        <v>110</v>
      </c>
      <c r="D694" s="441"/>
      <c r="E694" s="441"/>
      <c r="F694" s="195" t="s">
        <v>111</v>
      </c>
      <c r="G694" s="205">
        <v>1.62</v>
      </c>
      <c r="H694" s="204">
        <v>1.2</v>
      </c>
      <c r="I694" s="205">
        <v>19.440000000000001</v>
      </c>
      <c r="J694" s="193"/>
      <c r="K694" s="174"/>
      <c r="L694" s="193"/>
      <c r="M694" s="174"/>
      <c r="N694" s="201"/>
      <c r="AF694" s="171"/>
      <c r="AG694" s="149"/>
      <c r="AJ694" s="129" t="s">
        <v>110</v>
      </c>
      <c r="AL694" s="149"/>
      <c r="AN694" s="149"/>
      <c r="AP694" s="149"/>
    </row>
    <row r="695" spans="1:42" s="131" customFormat="1" ht="15" x14ac:dyDescent="0.25">
      <c r="A695" s="200"/>
      <c r="B695" s="159"/>
      <c r="C695" s="448" t="s">
        <v>109</v>
      </c>
      <c r="D695" s="448"/>
      <c r="E695" s="448"/>
      <c r="F695" s="199"/>
      <c r="G695" s="178"/>
      <c r="H695" s="178"/>
      <c r="I695" s="178"/>
      <c r="J695" s="198">
        <v>19.52</v>
      </c>
      <c r="K695" s="178"/>
      <c r="L695" s="198">
        <v>234.24</v>
      </c>
      <c r="M695" s="178"/>
      <c r="N695" s="197">
        <v>7685.41</v>
      </c>
      <c r="AF695" s="171"/>
      <c r="AG695" s="149"/>
      <c r="AK695" s="129" t="s">
        <v>109</v>
      </c>
      <c r="AL695" s="149"/>
      <c r="AN695" s="149"/>
      <c r="AP695" s="149"/>
    </row>
    <row r="696" spans="1:42" s="131" customFormat="1" ht="15" x14ac:dyDescent="0.25">
      <c r="A696" s="196"/>
      <c r="B696" s="159"/>
      <c r="C696" s="441" t="s">
        <v>108</v>
      </c>
      <c r="D696" s="441"/>
      <c r="E696" s="441"/>
      <c r="F696" s="195"/>
      <c r="G696" s="174"/>
      <c r="H696" s="174"/>
      <c r="I696" s="174"/>
      <c r="J696" s="193"/>
      <c r="K696" s="174"/>
      <c r="L696" s="192">
        <v>234.24</v>
      </c>
      <c r="M696" s="174"/>
      <c r="N696" s="191">
        <v>7685.41</v>
      </c>
      <c r="AF696" s="171"/>
      <c r="AG696" s="149"/>
      <c r="AJ696" s="129" t="s">
        <v>108</v>
      </c>
      <c r="AL696" s="149"/>
      <c r="AN696" s="149"/>
      <c r="AP696" s="149"/>
    </row>
    <row r="697" spans="1:42" s="131" customFormat="1" ht="23.25" x14ac:dyDescent="0.25">
      <c r="A697" s="196"/>
      <c r="B697" s="159" t="s">
        <v>469</v>
      </c>
      <c r="C697" s="441" t="s">
        <v>468</v>
      </c>
      <c r="D697" s="441"/>
      <c r="E697" s="441"/>
      <c r="F697" s="195" t="s">
        <v>3</v>
      </c>
      <c r="G697" s="194">
        <v>74</v>
      </c>
      <c r="H697" s="174"/>
      <c r="I697" s="194">
        <v>74</v>
      </c>
      <c r="J697" s="193"/>
      <c r="K697" s="174"/>
      <c r="L697" s="192">
        <v>173.34</v>
      </c>
      <c r="M697" s="174"/>
      <c r="N697" s="191">
        <v>5687.2</v>
      </c>
      <c r="AF697" s="171"/>
      <c r="AG697" s="149"/>
      <c r="AJ697" s="129" t="s">
        <v>468</v>
      </c>
      <c r="AL697" s="149"/>
      <c r="AN697" s="149"/>
      <c r="AP697" s="149"/>
    </row>
    <row r="698" spans="1:42" s="131" customFormat="1" ht="23.25" x14ac:dyDescent="0.25">
      <c r="A698" s="196"/>
      <c r="B698" s="159" t="s">
        <v>467</v>
      </c>
      <c r="C698" s="441" t="s">
        <v>466</v>
      </c>
      <c r="D698" s="441"/>
      <c r="E698" s="441"/>
      <c r="F698" s="195" t="s">
        <v>3</v>
      </c>
      <c r="G698" s="194">
        <v>36</v>
      </c>
      <c r="H698" s="174"/>
      <c r="I698" s="194">
        <v>36</v>
      </c>
      <c r="J698" s="193"/>
      <c r="K698" s="174"/>
      <c r="L698" s="192">
        <v>84.33</v>
      </c>
      <c r="M698" s="174"/>
      <c r="N698" s="191">
        <v>2766.75</v>
      </c>
      <c r="AF698" s="171"/>
      <c r="AG698" s="149"/>
      <c r="AJ698" s="129" t="s">
        <v>466</v>
      </c>
      <c r="AL698" s="149"/>
      <c r="AN698" s="149"/>
      <c r="AP698" s="149"/>
    </row>
    <row r="699" spans="1:42" s="131" customFormat="1" ht="15" x14ac:dyDescent="0.25">
      <c r="A699" s="183"/>
      <c r="B699" s="152"/>
      <c r="C699" s="446" t="s">
        <v>93</v>
      </c>
      <c r="D699" s="446"/>
      <c r="E699" s="446"/>
      <c r="F699" s="182"/>
      <c r="G699" s="180"/>
      <c r="H699" s="180"/>
      <c r="I699" s="180"/>
      <c r="J699" s="181"/>
      <c r="K699" s="180"/>
      <c r="L699" s="179">
        <v>491.91</v>
      </c>
      <c r="M699" s="178"/>
      <c r="N699" s="189">
        <v>16139.36</v>
      </c>
      <c r="AF699" s="171"/>
      <c r="AG699" s="149"/>
      <c r="AL699" s="149" t="s">
        <v>93</v>
      </c>
      <c r="AN699" s="149"/>
      <c r="AP699" s="149"/>
    </row>
    <row r="700" spans="1:42" s="131" customFormat="1" ht="34.5" x14ac:dyDescent="0.25">
      <c r="A700" s="187" t="s">
        <v>209</v>
      </c>
      <c r="B700" s="166" t="s">
        <v>485</v>
      </c>
      <c r="C700" s="446" t="s">
        <v>560</v>
      </c>
      <c r="D700" s="446"/>
      <c r="E700" s="446"/>
      <c r="F700" s="182" t="s">
        <v>484</v>
      </c>
      <c r="G700" s="180">
        <v>0.2</v>
      </c>
      <c r="H700" s="186">
        <v>1</v>
      </c>
      <c r="I700" s="210">
        <v>0.2</v>
      </c>
      <c r="J700" s="181"/>
      <c r="K700" s="180"/>
      <c r="L700" s="181"/>
      <c r="M700" s="180"/>
      <c r="N700" s="207"/>
      <c r="AF700" s="171"/>
      <c r="AG700" s="149" t="s">
        <v>560</v>
      </c>
      <c r="AL700" s="149"/>
      <c r="AN700" s="149"/>
      <c r="AP700" s="149"/>
    </row>
    <row r="701" spans="1:42" s="131" customFormat="1" ht="15" x14ac:dyDescent="0.25">
      <c r="A701" s="188"/>
      <c r="B701" s="158"/>
      <c r="C701" s="441" t="s">
        <v>559</v>
      </c>
      <c r="D701" s="441"/>
      <c r="E701" s="441"/>
      <c r="F701" s="441"/>
      <c r="G701" s="441"/>
      <c r="H701" s="441"/>
      <c r="I701" s="441"/>
      <c r="J701" s="441"/>
      <c r="K701" s="441"/>
      <c r="L701" s="441"/>
      <c r="M701" s="441"/>
      <c r="N701" s="447"/>
      <c r="AF701" s="171"/>
      <c r="AG701" s="149"/>
      <c r="AL701" s="149"/>
      <c r="AM701" s="129" t="s">
        <v>559</v>
      </c>
      <c r="AN701" s="149"/>
      <c r="AP701" s="149"/>
    </row>
    <row r="702" spans="1:42" s="131" customFormat="1" ht="34.5" x14ac:dyDescent="0.25">
      <c r="A702" s="206"/>
      <c r="B702" s="159" t="s">
        <v>471</v>
      </c>
      <c r="C702" s="439" t="s">
        <v>470</v>
      </c>
      <c r="D702" s="439"/>
      <c r="E702" s="439"/>
      <c r="F702" s="439"/>
      <c r="G702" s="439"/>
      <c r="H702" s="439"/>
      <c r="I702" s="439"/>
      <c r="J702" s="439"/>
      <c r="K702" s="439"/>
      <c r="L702" s="439"/>
      <c r="M702" s="439"/>
      <c r="N702" s="440"/>
      <c r="AF702" s="171"/>
      <c r="AG702" s="149"/>
      <c r="AH702" s="129" t="s">
        <v>470</v>
      </c>
      <c r="AL702" s="149"/>
      <c r="AN702" s="149"/>
      <c r="AP702" s="149"/>
    </row>
    <row r="703" spans="1:42" s="131" customFormat="1" ht="15" x14ac:dyDescent="0.25">
      <c r="A703" s="200"/>
      <c r="B703" s="159" t="s">
        <v>114</v>
      </c>
      <c r="C703" s="441" t="s">
        <v>113</v>
      </c>
      <c r="D703" s="441"/>
      <c r="E703" s="441"/>
      <c r="F703" s="195"/>
      <c r="G703" s="174"/>
      <c r="H703" s="174"/>
      <c r="I703" s="174"/>
      <c r="J703" s="192">
        <v>165.95</v>
      </c>
      <c r="K703" s="204">
        <v>1.2</v>
      </c>
      <c r="L703" s="192">
        <v>39.83</v>
      </c>
      <c r="M703" s="205">
        <v>32.81</v>
      </c>
      <c r="N703" s="191">
        <v>1306.82</v>
      </c>
      <c r="AF703" s="171"/>
      <c r="AG703" s="149"/>
      <c r="AI703" s="129" t="s">
        <v>113</v>
      </c>
      <c r="AL703" s="149"/>
      <c r="AN703" s="149"/>
      <c r="AP703" s="149"/>
    </row>
    <row r="704" spans="1:42" s="131" customFormat="1" ht="15" x14ac:dyDescent="0.25">
      <c r="A704" s="196"/>
      <c r="B704" s="159"/>
      <c r="C704" s="441" t="s">
        <v>110</v>
      </c>
      <c r="D704" s="441"/>
      <c r="E704" s="441"/>
      <c r="F704" s="195" t="s">
        <v>111</v>
      </c>
      <c r="G704" s="205">
        <v>12.96</v>
      </c>
      <c r="H704" s="204">
        <v>1.2</v>
      </c>
      <c r="I704" s="202">
        <v>3.1103999999999998</v>
      </c>
      <c r="J704" s="193"/>
      <c r="K704" s="174"/>
      <c r="L704" s="193"/>
      <c r="M704" s="174"/>
      <c r="N704" s="201"/>
      <c r="AF704" s="171"/>
      <c r="AG704" s="149"/>
      <c r="AJ704" s="129" t="s">
        <v>110</v>
      </c>
      <c r="AL704" s="149"/>
      <c r="AN704" s="149"/>
      <c r="AP704" s="149"/>
    </row>
    <row r="705" spans="1:42" s="131" customFormat="1" ht="15" x14ac:dyDescent="0.25">
      <c r="A705" s="200"/>
      <c r="B705" s="159"/>
      <c r="C705" s="448" t="s">
        <v>109</v>
      </c>
      <c r="D705" s="448"/>
      <c r="E705" s="448"/>
      <c r="F705" s="199"/>
      <c r="G705" s="178"/>
      <c r="H705" s="178"/>
      <c r="I705" s="178"/>
      <c r="J705" s="198">
        <v>165.95</v>
      </c>
      <c r="K705" s="178"/>
      <c r="L705" s="198">
        <v>39.83</v>
      </c>
      <c r="M705" s="178"/>
      <c r="N705" s="197">
        <v>1306.82</v>
      </c>
      <c r="AF705" s="171"/>
      <c r="AG705" s="149"/>
      <c r="AK705" s="129" t="s">
        <v>109</v>
      </c>
      <c r="AL705" s="149"/>
      <c r="AN705" s="149"/>
      <c r="AP705" s="149"/>
    </row>
    <row r="706" spans="1:42" s="131" customFormat="1" ht="15" x14ac:dyDescent="0.25">
      <c r="A706" s="196"/>
      <c r="B706" s="159"/>
      <c r="C706" s="441" t="s">
        <v>108</v>
      </c>
      <c r="D706" s="441"/>
      <c r="E706" s="441"/>
      <c r="F706" s="195"/>
      <c r="G706" s="174"/>
      <c r="H706" s="174"/>
      <c r="I706" s="174"/>
      <c r="J706" s="193"/>
      <c r="K706" s="174"/>
      <c r="L706" s="192">
        <v>39.83</v>
      </c>
      <c r="M706" s="174"/>
      <c r="N706" s="191">
        <v>1306.82</v>
      </c>
      <c r="AF706" s="171"/>
      <c r="AG706" s="149"/>
      <c r="AJ706" s="129" t="s">
        <v>108</v>
      </c>
      <c r="AL706" s="149"/>
      <c r="AN706" s="149"/>
      <c r="AP706" s="149"/>
    </row>
    <row r="707" spans="1:42" s="131" customFormat="1" ht="23.25" x14ac:dyDescent="0.25">
      <c r="A707" s="196"/>
      <c r="B707" s="159" t="s">
        <v>469</v>
      </c>
      <c r="C707" s="441" t="s">
        <v>468</v>
      </c>
      <c r="D707" s="441"/>
      <c r="E707" s="441"/>
      <c r="F707" s="195" t="s">
        <v>3</v>
      </c>
      <c r="G707" s="194">
        <v>74</v>
      </c>
      <c r="H707" s="174"/>
      <c r="I707" s="194">
        <v>74</v>
      </c>
      <c r="J707" s="193"/>
      <c r="K707" s="174"/>
      <c r="L707" s="192">
        <v>29.47</v>
      </c>
      <c r="M707" s="174"/>
      <c r="N707" s="211">
        <v>967.05</v>
      </c>
      <c r="AF707" s="171"/>
      <c r="AG707" s="149"/>
      <c r="AJ707" s="129" t="s">
        <v>468</v>
      </c>
      <c r="AL707" s="149"/>
      <c r="AN707" s="149"/>
      <c r="AP707" s="149"/>
    </row>
    <row r="708" spans="1:42" s="131" customFormat="1" ht="23.25" x14ac:dyDescent="0.25">
      <c r="A708" s="196"/>
      <c r="B708" s="159" t="s">
        <v>467</v>
      </c>
      <c r="C708" s="441" t="s">
        <v>466</v>
      </c>
      <c r="D708" s="441"/>
      <c r="E708" s="441"/>
      <c r="F708" s="195" t="s">
        <v>3</v>
      </c>
      <c r="G708" s="194">
        <v>36</v>
      </c>
      <c r="H708" s="174"/>
      <c r="I708" s="194">
        <v>36</v>
      </c>
      <c r="J708" s="193"/>
      <c r="K708" s="174"/>
      <c r="L708" s="192">
        <v>14.34</v>
      </c>
      <c r="M708" s="174"/>
      <c r="N708" s="211">
        <v>470.46</v>
      </c>
      <c r="AF708" s="171"/>
      <c r="AG708" s="149"/>
      <c r="AJ708" s="129" t="s">
        <v>466</v>
      </c>
      <c r="AL708" s="149"/>
      <c r="AN708" s="149"/>
      <c r="AP708" s="149"/>
    </row>
    <row r="709" spans="1:42" s="131" customFormat="1" ht="15" x14ac:dyDescent="0.25">
      <c r="A709" s="183"/>
      <c r="B709" s="152"/>
      <c r="C709" s="446" t="s">
        <v>93</v>
      </c>
      <c r="D709" s="446"/>
      <c r="E709" s="446"/>
      <c r="F709" s="182"/>
      <c r="G709" s="180"/>
      <c r="H709" s="180"/>
      <c r="I709" s="180"/>
      <c r="J709" s="181"/>
      <c r="K709" s="180"/>
      <c r="L709" s="179">
        <v>83.64</v>
      </c>
      <c r="M709" s="178"/>
      <c r="N709" s="189">
        <v>2744.33</v>
      </c>
      <c r="AF709" s="171"/>
      <c r="AG709" s="149"/>
      <c r="AL709" s="149" t="s">
        <v>93</v>
      </c>
      <c r="AN709" s="149"/>
      <c r="AP709" s="149"/>
    </row>
    <row r="710" spans="1:42" s="131" customFormat="1" ht="15" x14ac:dyDescent="0.25">
      <c r="A710" s="176"/>
      <c r="B710" s="147"/>
      <c r="C710" s="147"/>
      <c r="D710" s="147"/>
      <c r="E710" s="147"/>
      <c r="F710" s="175"/>
      <c r="G710" s="175"/>
      <c r="H710" s="175"/>
      <c r="I710" s="175"/>
      <c r="J710" s="148"/>
      <c r="K710" s="175"/>
      <c r="L710" s="148"/>
      <c r="M710" s="174"/>
      <c r="N710" s="148"/>
      <c r="AF710" s="171"/>
      <c r="AG710" s="149"/>
      <c r="AL710" s="149"/>
      <c r="AN710" s="149"/>
      <c r="AP710" s="149"/>
    </row>
    <row r="711" spans="1:42" s="131" customFormat="1" ht="23.25" x14ac:dyDescent="0.25">
      <c r="A711" s="168"/>
      <c r="B711" s="167"/>
      <c r="C711" s="446" t="s">
        <v>558</v>
      </c>
      <c r="D711" s="446"/>
      <c r="E711" s="446"/>
      <c r="F711" s="446"/>
      <c r="G711" s="446"/>
      <c r="H711" s="446"/>
      <c r="I711" s="446"/>
      <c r="J711" s="446"/>
      <c r="K711" s="446"/>
      <c r="L711" s="165"/>
      <c r="M711" s="164"/>
      <c r="N711" s="163"/>
      <c r="AF711" s="171"/>
      <c r="AG711" s="149"/>
      <c r="AL711" s="149"/>
      <c r="AN711" s="149" t="s">
        <v>558</v>
      </c>
      <c r="AP711" s="149"/>
    </row>
    <row r="712" spans="1:42" s="131" customFormat="1" ht="15" x14ac:dyDescent="0.25">
      <c r="A712" s="154"/>
      <c r="B712" s="159"/>
      <c r="C712" s="441" t="s">
        <v>89</v>
      </c>
      <c r="D712" s="441"/>
      <c r="E712" s="441"/>
      <c r="F712" s="441"/>
      <c r="G712" s="441"/>
      <c r="H712" s="441"/>
      <c r="I712" s="441"/>
      <c r="J712" s="441"/>
      <c r="K712" s="441"/>
      <c r="L712" s="157">
        <v>2071.09</v>
      </c>
      <c r="M712" s="156"/>
      <c r="N712" s="161"/>
      <c r="AF712" s="171"/>
      <c r="AG712" s="149"/>
      <c r="AL712" s="149"/>
      <c r="AN712" s="149"/>
      <c r="AO712" s="129" t="s">
        <v>89</v>
      </c>
      <c r="AP712" s="149"/>
    </row>
    <row r="713" spans="1:42" s="131" customFormat="1" ht="15" x14ac:dyDescent="0.25">
      <c r="A713" s="154"/>
      <c r="B713" s="159"/>
      <c r="C713" s="441" t="s">
        <v>81</v>
      </c>
      <c r="D713" s="441"/>
      <c r="E713" s="441"/>
      <c r="F713" s="441"/>
      <c r="G713" s="441"/>
      <c r="H713" s="441"/>
      <c r="I713" s="441"/>
      <c r="J713" s="441"/>
      <c r="K713" s="441"/>
      <c r="L713" s="162"/>
      <c r="M713" s="156"/>
      <c r="N713" s="161"/>
      <c r="AF713" s="171"/>
      <c r="AG713" s="149"/>
      <c r="AL713" s="149"/>
      <c r="AN713" s="149"/>
      <c r="AO713" s="129" t="s">
        <v>81</v>
      </c>
      <c r="AP713" s="149"/>
    </row>
    <row r="714" spans="1:42" s="131" customFormat="1" ht="15" x14ac:dyDescent="0.25">
      <c r="A714" s="154"/>
      <c r="B714" s="159"/>
      <c r="C714" s="441" t="s">
        <v>88</v>
      </c>
      <c r="D714" s="441"/>
      <c r="E714" s="441"/>
      <c r="F714" s="441"/>
      <c r="G714" s="441"/>
      <c r="H714" s="441"/>
      <c r="I714" s="441"/>
      <c r="J714" s="441"/>
      <c r="K714" s="441"/>
      <c r="L714" s="157">
        <v>2071.09</v>
      </c>
      <c r="M714" s="156"/>
      <c r="N714" s="161"/>
      <c r="AF714" s="171"/>
      <c r="AG714" s="149"/>
      <c r="AL714" s="149"/>
      <c r="AN714" s="149"/>
      <c r="AO714" s="129" t="s">
        <v>88</v>
      </c>
      <c r="AP714" s="149"/>
    </row>
    <row r="715" spans="1:42" s="131" customFormat="1" ht="15" x14ac:dyDescent="0.25">
      <c r="A715" s="154"/>
      <c r="B715" s="159"/>
      <c r="C715" s="441" t="s">
        <v>463</v>
      </c>
      <c r="D715" s="441"/>
      <c r="E715" s="441"/>
      <c r="F715" s="441"/>
      <c r="G715" s="441"/>
      <c r="H715" s="441"/>
      <c r="I715" s="441"/>
      <c r="J715" s="441"/>
      <c r="K715" s="441"/>
      <c r="L715" s="157">
        <v>4349.3</v>
      </c>
      <c r="M715" s="156"/>
      <c r="N715" s="161"/>
      <c r="AF715" s="171"/>
      <c r="AG715" s="149"/>
      <c r="AL715" s="149"/>
      <c r="AN715" s="149"/>
      <c r="AO715" s="129" t="s">
        <v>463</v>
      </c>
      <c r="AP715" s="149"/>
    </row>
    <row r="716" spans="1:42" s="131" customFormat="1" ht="15" x14ac:dyDescent="0.25">
      <c r="A716" s="154"/>
      <c r="B716" s="159"/>
      <c r="C716" s="441" t="s">
        <v>462</v>
      </c>
      <c r="D716" s="441"/>
      <c r="E716" s="441"/>
      <c r="F716" s="441"/>
      <c r="G716" s="441"/>
      <c r="H716" s="441"/>
      <c r="I716" s="441"/>
      <c r="J716" s="441"/>
      <c r="K716" s="441"/>
      <c r="L716" s="157">
        <v>4349.3</v>
      </c>
      <c r="M716" s="156"/>
      <c r="N716" s="161"/>
      <c r="AF716" s="171"/>
      <c r="AG716" s="149"/>
      <c r="AL716" s="149"/>
      <c r="AN716" s="149"/>
      <c r="AO716" s="129" t="s">
        <v>462</v>
      </c>
      <c r="AP716" s="149"/>
    </row>
    <row r="717" spans="1:42" s="131" customFormat="1" ht="15" x14ac:dyDescent="0.25">
      <c r="A717" s="154"/>
      <c r="B717" s="159"/>
      <c r="C717" s="441" t="s">
        <v>461</v>
      </c>
      <c r="D717" s="441"/>
      <c r="E717" s="441"/>
      <c r="F717" s="441"/>
      <c r="G717" s="441"/>
      <c r="H717" s="441"/>
      <c r="I717" s="441"/>
      <c r="J717" s="441"/>
      <c r="K717" s="441"/>
      <c r="L717" s="162"/>
      <c r="M717" s="156"/>
      <c r="N717" s="161"/>
      <c r="AF717" s="171"/>
      <c r="AG717" s="149"/>
      <c r="AL717" s="149"/>
      <c r="AN717" s="149"/>
      <c r="AO717" s="129" t="s">
        <v>461</v>
      </c>
      <c r="AP717" s="149"/>
    </row>
    <row r="718" spans="1:42" s="131" customFormat="1" ht="15" x14ac:dyDescent="0.25">
      <c r="A718" s="154"/>
      <c r="B718" s="159"/>
      <c r="C718" s="441" t="s">
        <v>460</v>
      </c>
      <c r="D718" s="441"/>
      <c r="E718" s="441"/>
      <c r="F718" s="441"/>
      <c r="G718" s="441"/>
      <c r="H718" s="441"/>
      <c r="I718" s="441"/>
      <c r="J718" s="441"/>
      <c r="K718" s="441"/>
      <c r="L718" s="157">
        <v>2071.09</v>
      </c>
      <c r="M718" s="156"/>
      <c r="N718" s="161"/>
      <c r="AF718" s="171"/>
      <c r="AG718" s="149"/>
      <c r="AL718" s="149"/>
      <c r="AN718" s="149"/>
      <c r="AO718" s="129" t="s">
        <v>460</v>
      </c>
      <c r="AP718" s="149"/>
    </row>
    <row r="719" spans="1:42" s="131" customFormat="1" ht="15" x14ac:dyDescent="0.25">
      <c r="A719" s="154"/>
      <c r="B719" s="159"/>
      <c r="C719" s="441" t="s">
        <v>459</v>
      </c>
      <c r="D719" s="441"/>
      <c r="E719" s="441"/>
      <c r="F719" s="441"/>
      <c r="G719" s="441"/>
      <c r="H719" s="441"/>
      <c r="I719" s="441"/>
      <c r="J719" s="441"/>
      <c r="K719" s="441"/>
      <c r="L719" s="157">
        <v>1532.61</v>
      </c>
      <c r="M719" s="156"/>
      <c r="N719" s="161"/>
      <c r="AF719" s="171"/>
      <c r="AG719" s="149"/>
      <c r="AL719" s="149"/>
      <c r="AN719" s="149"/>
      <c r="AO719" s="129" t="s">
        <v>459</v>
      </c>
      <c r="AP719" s="149"/>
    </row>
    <row r="720" spans="1:42" s="131" customFormat="1" ht="15" x14ac:dyDescent="0.25">
      <c r="A720" s="154"/>
      <c r="B720" s="159"/>
      <c r="C720" s="441" t="s">
        <v>458</v>
      </c>
      <c r="D720" s="441"/>
      <c r="E720" s="441"/>
      <c r="F720" s="441"/>
      <c r="G720" s="441"/>
      <c r="H720" s="441"/>
      <c r="I720" s="441"/>
      <c r="J720" s="441"/>
      <c r="K720" s="441"/>
      <c r="L720" s="160">
        <v>745.6</v>
      </c>
      <c r="M720" s="156"/>
      <c r="N720" s="161"/>
      <c r="AF720" s="171"/>
      <c r="AG720" s="149"/>
      <c r="AL720" s="149"/>
      <c r="AN720" s="149"/>
      <c r="AO720" s="129" t="s">
        <v>458</v>
      </c>
      <c r="AP720" s="149"/>
    </row>
    <row r="721" spans="1:42" s="131" customFormat="1" ht="15" x14ac:dyDescent="0.25">
      <c r="A721" s="154"/>
      <c r="B721" s="159"/>
      <c r="C721" s="441" t="s">
        <v>75</v>
      </c>
      <c r="D721" s="441"/>
      <c r="E721" s="441"/>
      <c r="F721" s="441"/>
      <c r="G721" s="441"/>
      <c r="H721" s="441"/>
      <c r="I721" s="441"/>
      <c r="J721" s="441"/>
      <c r="K721" s="441"/>
      <c r="L721" s="157">
        <v>2071.09</v>
      </c>
      <c r="M721" s="156"/>
      <c r="N721" s="161"/>
      <c r="AF721" s="171"/>
      <c r="AG721" s="149"/>
      <c r="AL721" s="149"/>
      <c r="AN721" s="149"/>
      <c r="AO721" s="129" t="s">
        <v>75</v>
      </c>
      <c r="AP721" s="149"/>
    </row>
    <row r="722" spans="1:42" s="131" customFormat="1" ht="15" x14ac:dyDescent="0.25">
      <c r="A722" s="154"/>
      <c r="B722" s="159"/>
      <c r="C722" s="441" t="s">
        <v>74</v>
      </c>
      <c r="D722" s="441"/>
      <c r="E722" s="441"/>
      <c r="F722" s="441"/>
      <c r="G722" s="441"/>
      <c r="H722" s="441"/>
      <c r="I722" s="441"/>
      <c r="J722" s="441"/>
      <c r="K722" s="441"/>
      <c r="L722" s="157">
        <v>1532.61</v>
      </c>
      <c r="M722" s="156"/>
      <c r="N722" s="161"/>
      <c r="AF722" s="171"/>
      <c r="AG722" s="149"/>
      <c r="AL722" s="149"/>
      <c r="AN722" s="149"/>
      <c r="AO722" s="129" t="s">
        <v>74</v>
      </c>
      <c r="AP722" s="149"/>
    </row>
    <row r="723" spans="1:42" s="131" customFormat="1" ht="15" x14ac:dyDescent="0.25">
      <c r="A723" s="154"/>
      <c r="B723" s="159"/>
      <c r="C723" s="441" t="s">
        <v>73</v>
      </c>
      <c r="D723" s="441"/>
      <c r="E723" s="441"/>
      <c r="F723" s="441"/>
      <c r="G723" s="441"/>
      <c r="H723" s="441"/>
      <c r="I723" s="441"/>
      <c r="J723" s="441"/>
      <c r="K723" s="441"/>
      <c r="L723" s="160">
        <v>745.6</v>
      </c>
      <c r="M723" s="156"/>
      <c r="N723" s="161"/>
      <c r="AF723" s="171"/>
      <c r="AG723" s="149"/>
      <c r="AL723" s="149"/>
      <c r="AN723" s="149"/>
      <c r="AO723" s="129" t="s">
        <v>73</v>
      </c>
      <c r="AP723" s="149"/>
    </row>
    <row r="724" spans="1:42" s="131" customFormat="1" ht="23.25" x14ac:dyDescent="0.25">
      <c r="A724" s="154"/>
      <c r="B724" s="153"/>
      <c r="C724" s="449" t="s">
        <v>557</v>
      </c>
      <c r="D724" s="449"/>
      <c r="E724" s="449"/>
      <c r="F724" s="449"/>
      <c r="G724" s="449"/>
      <c r="H724" s="449"/>
      <c r="I724" s="449"/>
      <c r="J724" s="449"/>
      <c r="K724" s="449"/>
      <c r="L724" s="146">
        <v>4349.3</v>
      </c>
      <c r="M724" s="151"/>
      <c r="N724" s="172"/>
      <c r="AF724" s="171"/>
      <c r="AG724" s="149"/>
      <c r="AL724" s="149"/>
      <c r="AN724" s="149"/>
      <c r="AP724" s="149" t="s">
        <v>557</v>
      </c>
    </row>
    <row r="725" spans="1:42" s="131" customFormat="1" ht="15" x14ac:dyDescent="0.25">
      <c r="A725" s="443" t="s">
        <v>556</v>
      </c>
      <c r="B725" s="444"/>
      <c r="C725" s="444"/>
      <c r="D725" s="444"/>
      <c r="E725" s="444"/>
      <c r="F725" s="444"/>
      <c r="G725" s="444"/>
      <c r="H725" s="444"/>
      <c r="I725" s="444"/>
      <c r="J725" s="444"/>
      <c r="K725" s="444"/>
      <c r="L725" s="444"/>
      <c r="M725" s="444"/>
      <c r="N725" s="445"/>
      <c r="AF725" s="171" t="s">
        <v>556</v>
      </c>
      <c r="AG725" s="149"/>
      <c r="AL725" s="149"/>
      <c r="AN725" s="149"/>
      <c r="AP725" s="149"/>
    </row>
    <row r="726" spans="1:42" s="131" customFormat="1" ht="23.25" x14ac:dyDescent="0.25">
      <c r="A726" s="187" t="s">
        <v>555</v>
      </c>
      <c r="B726" s="166" t="s">
        <v>554</v>
      </c>
      <c r="C726" s="446" t="s">
        <v>552</v>
      </c>
      <c r="D726" s="446"/>
      <c r="E726" s="446"/>
      <c r="F726" s="182" t="s">
        <v>553</v>
      </c>
      <c r="G726" s="180">
        <v>6</v>
      </c>
      <c r="H726" s="186">
        <v>1</v>
      </c>
      <c r="I726" s="186">
        <v>6</v>
      </c>
      <c r="J726" s="181"/>
      <c r="K726" s="180"/>
      <c r="L726" s="181"/>
      <c r="M726" s="180"/>
      <c r="N726" s="207"/>
      <c r="AF726" s="171"/>
      <c r="AG726" s="149" t="s">
        <v>552</v>
      </c>
      <c r="AL726" s="149"/>
      <c r="AN726" s="149"/>
      <c r="AP726" s="149"/>
    </row>
    <row r="727" spans="1:42" s="131" customFormat="1" ht="34.5" x14ac:dyDescent="0.25">
      <c r="A727" s="206"/>
      <c r="B727" s="159" t="s">
        <v>471</v>
      </c>
      <c r="C727" s="439" t="s">
        <v>470</v>
      </c>
      <c r="D727" s="439"/>
      <c r="E727" s="439"/>
      <c r="F727" s="439"/>
      <c r="G727" s="439"/>
      <c r="H727" s="439"/>
      <c r="I727" s="439"/>
      <c r="J727" s="439"/>
      <c r="K727" s="439"/>
      <c r="L727" s="439"/>
      <c r="M727" s="439"/>
      <c r="N727" s="440"/>
      <c r="AF727" s="171"/>
      <c r="AG727" s="149"/>
      <c r="AH727" s="129" t="s">
        <v>470</v>
      </c>
      <c r="AL727" s="149"/>
      <c r="AN727" s="149"/>
      <c r="AP727" s="149"/>
    </row>
    <row r="728" spans="1:42" s="131" customFormat="1" ht="15" x14ac:dyDescent="0.25">
      <c r="A728" s="200"/>
      <c r="B728" s="159" t="s">
        <v>114</v>
      </c>
      <c r="C728" s="441" t="s">
        <v>113</v>
      </c>
      <c r="D728" s="441"/>
      <c r="E728" s="441"/>
      <c r="F728" s="195"/>
      <c r="G728" s="174"/>
      <c r="H728" s="174"/>
      <c r="I728" s="174"/>
      <c r="J728" s="192">
        <v>148.56</v>
      </c>
      <c r="K728" s="204">
        <v>1.2</v>
      </c>
      <c r="L728" s="208">
        <v>1069.6300000000001</v>
      </c>
      <c r="M728" s="205">
        <v>32.81</v>
      </c>
      <c r="N728" s="191">
        <v>35094.559999999998</v>
      </c>
      <c r="AF728" s="171"/>
      <c r="AG728" s="149"/>
      <c r="AI728" s="129" t="s">
        <v>113</v>
      </c>
      <c r="AL728" s="149"/>
      <c r="AN728" s="149"/>
      <c r="AP728" s="149"/>
    </row>
    <row r="729" spans="1:42" s="131" customFormat="1" ht="15" x14ac:dyDescent="0.25">
      <c r="A729" s="196"/>
      <c r="B729" s="159"/>
      <c r="C729" s="441" t="s">
        <v>110</v>
      </c>
      <c r="D729" s="441"/>
      <c r="E729" s="441"/>
      <c r="F729" s="195" t="s">
        <v>111</v>
      </c>
      <c r="G729" s="205">
        <v>12.96</v>
      </c>
      <c r="H729" s="204">
        <v>1.2</v>
      </c>
      <c r="I729" s="203">
        <v>93.311999999999998</v>
      </c>
      <c r="J729" s="193"/>
      <c r="K729" s="174"/>
      <c r="L729" s="193"/>
      <c r="M729" s="174"/>
      <c r="N729" s="201"/>
      <c r="AF729" s="171"/>
      <c r="AG729" s="149"/>
      <c r="AJ729" s="129" t="s">
        <v>110</v>
      </c>
      <c r="AL729" s="149"/>
      <c r="AN729" s="149"/>
      <c r="AP729" s="149"/>
    </row>
    <row r="730" spans="1:42" s="131" customFormat="1" ht="15" x14ac:dyDescent="0.25">
      <c r="A730" s="200"/>
      <c r="B730" s="159"/>
      <c r="C730" s="448" t="s">
        <v>109</v>
      </c>
      <c r="D730" s="448"/>
      <c r="E730" s="448"/>
      <c r="F730" s="199"/>
      <c r="G730" s="178"/>
      <c r="H730" s="178"/>
      <c r="I730" s="178"/>
      <c r="J730" s="198">
        <v>148.56</v>
      </c>
      <c r="K730" s="178"/>
      <c r="L730" s="209">
        <v>1069.6300000000001</v>
      </c>
      <c r="M730" s="178"/>
      <c r="N730" s="197">
        <v>35094.559999999998</v>
      </c>
      <c r="AF730" s="171"/>
      <c r="AG730" s="149"/>
      <c r="AK730" s="129" t="s">
        <v>109</v>
      </c>
      <c r="AL730" s="149"/>
      <c r="AN730" s="149"/>
      <c r="AP730" s="149"/>
    </row>
    <row r="731" spans="1:42" s="131" customFormat="1" ht="15" x14ac:dyDescent="0.25">
      <c r="A731" s="196"/>
      <c r="B731" s="159"/>
      <c r="C731" s="441" t="s">
        <v>108</v>
      </c>
      <c r="D731" s="441"/>
      <c r="E731" s="441"/>
      <c r="F731" s="195"/>
      <c r="G731" s="174"/>
      <c r="H731" s="174"/>
      <c r="I731" s="174"/>
      <c r="J731" s="193"/>
      <c r="K731" s="174"/>
      <c r="L731" s="208">
        <v>1069.6300000000001</v>
      </c>
      <c r="M731" s="174"/>
      <c r="N731" s="191">
        <v>35094.559999999998</v>
      </c>
      <c r="AF731" s="171"/>
      <c r="AG731" s="149"/>
      <c r="AJ731" s="129" t="s">
        <v>108</v>
      </c>
      <c r="AL731" s="149"/>
      <c r="AN731" s="149"/>
      <c r="AP731" s="149"/>
    </row>
    <row r="732" spans="1:42" s="131" customFormat="1" ht="23.25" x14ac:dyDescent="0.25">
      <c r="A732" s="196"/>
      <c r="B732" s="159" t="s">
        <v>469</v>
      </c>
      <c r="C732" s="441" t="s">
        <v>468</v>
      </c>
      <c r="D732" s="441"/>
      <c r="E732" s="441"/>
      <c r="F732" s="195" t="s">
        <v>3</v>
      </c>
      <c r="G732" s="194">
        <v>74</v>
      </c>
      <c r="H732" s="174"/>
      <c r="I732" s="194">
        <v>74</v>
      </c>
      <c r="J732" s="193"/>
      <c r="K732" s="174"/>
      <c r="L732" s="192">
        <v>791.53</v>
      </c>
      <c r="M732" s="174"/>
      <c r="N732" s="191">
        <v>25969.97</v>
      </c>
      <c r="AF732" s="171"/>
      <c r="AG732" s="149"/>
      <c r="AJ732" s="129" t="s">
        <v>468</v>
      </c>
      <c r="AL732" s="149"/>
      <c r="AN732" s="149"/>
      <c r="AP732" s="149"/>
    </row>
    <row r="733" spans="1:42" s="131" customFormat="1" ht="23.25" x14ac:dyDescent="0.25">
      <c r="A733" s="196"/>
      <c r="B733" s="159" t="s">
        <v>467</v>
      </c>
      <c r="C733" s="441" t="s">
        <v>466</v>
      </c>
      <c r="D733" s="441"/>
      <c r="E733" s="441"/>
      <c r="F733" s="195" t="s">
        <v>3</v>
      </c>
      <c r="G733" s="194">
        <v>36</v>
      </c>
      <c r="H733" s="174"/>
      <c r="I733" s="194">
        <v>36</v>
      </c>
      <c r="J733" s="193"/>
      <c r="K733" s="174"/>
      <c r="L733" s="192">
        <v>385.07</v>
      </c>
      <c r="M733" s="174"/>
      <c r="N733" s="191">
        <v>12634.04</v>
      </c>
      <c r="AF733" s="171"/>
      <c r="AG733" s="149"/>
      <c r="AJ733" s="129" t="s">
        <v>466</v>
      </c>
      <c r="AL733" s="149"/>
      <c r="AN733" s="149"/>
      <c r="AP733" s="149"/>
    </row>
    <row r="734" spans="1:42" s="131" customFormat="1" ht="15" x14ac:dyDescent="0.25">
      <c r="A734" s="183"/>
      <c r="B734" s="152"/>
      <c r="C734" s="446" t="s">
        <v>93</v>
      </c>
      <c r="D734" s="446"/>
      <c r="E734" s="446"/>
      <c r="F734" s="182"/>
      <c r="G734" s="180"/>
      <c r="H734" s="180"/>
      <c r="I734" s="180"/>
      <c r="J734" s="181"/>
      <c r="K734" s="180"/>
      <c r="L734" s="190">
        <v>2246.23</v>
      </c>
      <c r="M734" s="178"/>
      <c r="N734" s="189">
        <v>73698.570000000007</v>
      </c>
      <c r="AF734" s="171"/>
      <c r="AG734" s="149"/>
      <c r="AL734" s="149" t="s">
        <v>93</v>
      </c>
      <c r="AN734" s="149"/>
      <c r="AP734" s="149"/>
    </row>
    <row r="735" spans="1:42" s="131" customFormat="1" ht="23.25" x14ac:dyDescent="0.25">
      <c r="A735" s="187" t="s">
        <v>551</v>
      </c>
      <c r="B735" s="166" t="s">
        <v>515</v>
      </c>
      <c r="C735" s="446" t="s">
        <v>550</v>
      </c>
      <c r="D735" s="446"/>
      <c r="E735" s="446"/>
      <c r="F735" s="182" t="s">
        <v>514</v>
      </c>
      <c r="G735" s="180">
        <v>8</v>
      </c>
      <c r="H735" s="186">
        <v>1</v>
      </c>
      <c r="I735" s="186">
        <v>8</v>
      </c>
      <c r="J735" s="181"/>
      <c r="K735" s="180"/>
      <c r="L735" s="181"/>
      <c r="M735" s="180"/>
      <c r="N735" s="207"/>
      <c r="AF735" s="171"/>
      <c r="AG735" s="149" t="s">
        <v>550</v>
      </c>
      <c r="AL735" s="149"/>
      <c r="AN735" s="149"/>
      <c r="AP735" s="149"/>
    </row>
    <row r="736" spans="1:42" s="131" customFormat="1" ht="34.5" x14ac:dyDescent="0.25">
      <c r="A736" s="206"/>
      <c r="B736" s="159" t="s">
        <v>471</v>
      </c>
      <c r="C736" s="439" t="s">
        <v>470</v>
      </c>
      <c r="D736" s="439"/>
      <c r="E736" s="439"/>
      <c r="F736" s="439"/>
      <c r="G736" s="439"/>
      <c r="H736" s="439"/>
      <c r="I736" s="439"/>
      <c r="J736" s="439"/>
      <c r="K736" s="439"/>
      <c r="L736" s="439"/>
      <c r="M736" s="439"/>
      <c r="N736" s="440"/>
      <c r="AF736" s="171"/>
      <c r="AG736" s="149"/>
      <c r="AH736" s="129" t="s">
        <v>470</v>
      </c>
      <c r="AL736" s="149"/>
      <c r="AN736" s="149"/>
      <c r="AP736" s="149"/>
    </row>
    <row r="737" spans="1:42" s="131" customFormat="1" ht="15" x14ac:dyDescent="0.25">
      <c r="A737" s="200"/>
      <c r="B737" s="159" t="s">
        <v>114</v>
      </c>
      <c r="C737" s="441" t="s">
        <v>113</v>
      </c>
      <c r="D737" s="441"/>
      <c r="E737" s="441"/>
      <c r="F737" s="195"/>
      <c r="G737" s="174"/>
      <c r="H737" s="174"/>
      <c r="I737" s="174"/>
      <c r="J737" s="192">
        <v>33.01</v>
      </c>
      <c r="K737" s="204">
        <v>1.2</v>
      </c>
      <c r="L737" s="192">
        <v>316.89999999999998</v>
      </c>
      <c r="M737" s="205">
        <v>32.81</v>
      </c>
      <c r="N737" s="191">
        <v>10397.49</v>
      </c>
      <c r="AF737" s="171"/>
      <c r="AG737" s="149"/>
      <c r="AI737" s="129" t="s">
        <v>113</v>
      </c>
      <c r="AL737" s="149"/>
      <c r="AN737" s="149"/>
      <c r="AP737" s="149"/>
    </row>
    <row r="738" spans="1:42" s="131" customFormat="1" ht="15" x14ac:dyDescent="0.25">
      <c r="A738" s="196"/>
      <c r="B738" s="159"/>
      <c r="C738" s="441" t="s">
        <v>110</v>
      </c>
      <c r="D738" s="441"/>
      <c r="E738" s="441"/>
      <c r="F738" s="195" t="s">
        <v>111</v>
      </c>
      <c r="G738" s="205">
        <v>2.88</v>
      </c>
      <c r="H738" s="204">
        <v>1.2</v>
      </c>
      <c r="I738" s="203">
        <v>27.648</v>
      </c>
      <c r="J738" s="193"/>
      <c r="K738" s="174"/>
      <c r="L738" s="193"/>
      <c r="M738" s="174"/>
      <c r="N738" s="201"/>
      <c r="AF738" s="171"/>
      <c r="AG738" s="149"/>
      <c r="AJ738" s="129" t="s">
        <v>110</v>
      </c>
      <c r="AL738" s="149"/>
      <c r="AN738" s="149"/>
      <c r="AP738" s="149"/>
    </row>
    <row r="739" spans="1:42" s="131" customFormat="1" ht="15" x14ac:dyDescent="0.25">
      <c r="A739" s="200"/>
      <c r="B739" s="159"/>
      <c r="C739" s="448" t="s">
        <v>109</v>
      </c>
      <c r="D739" s="448"/>
      <c r="E739" s="448"/>
      <c r="F739" s="199"/>
      <c r="G739" s="178"/>
      <c r="H739" s="178"/>
      <c r="I739" s="178"/>
      <c r="J739" s="198">
        <v>33.01</v>
      </c>
      <c r="K739" s="178"/>
      <c r="L739" s="198">
        <v>316.89999999999998</v>
      </c>
      <c r="M739" s="178"/>
      <c r="N739" s="197">
        <v>10397.49</v>
      </c>
      <c r="AF739" s="171"/>
      <c r="AG739" s="149"/>
      <c r="AK739" s="129" t="s">
        <v>109</v>
      </c>
      <c r="AL739" s="149"/>
      <c r="AN739" s="149"/>
      <c r="AP739" s="149"/>
    </row>
    <row r="740" spans="1:42" s="131" customFormat="1" ht="15" x14ac:dyDescent="0.25">
      <c r="A740" s="196"/>
      <c r="B740" s="159"/>
      <c r="C740" s="441" t="s">
        <v>108</v>
      </c>
      <c r="D740" s="441"/>
      <c r="E740" s="441"/>
      <c r="F740" s="195"/>
      <c r="G740" s="174"/>
      <c r="H740" s="174"/>
      <c r="I740" s="174"/>
      <c r="J740" s="193"/>
      <c r="K740" s="174"/>
      <c r="L740" s="192">
        <v>316.89999999999998</v>
      </c>
      <c r="M740" s="174"/>
      <c r="N740" s="191">
        <v>10397.49</v>
      </c>
      <c r="AF740" s="171"/>
      <c r="AG740" s="149"/>
      <c r="AJ740" s="129" t="s">
        <v>108</v>
      </c>
      <c r="AL740" s="149"/>
      <c r="AN740" s="149"/>
      <c r="AP740" s="149"/>
    </row>
    <row r="741" spans="1:42" s="131" customFormat="1" ht="23.25" x14ac:dyDescent="0.25">
      <c r="A741" s="196"/>
      <c r="B741" s="159" t="s">
        <v>469</v>
      </c>
      <c r="C741" s="441" t="s">
        <v>468</v>
      </c>
      <c r="D741" s="441"/>
      <c r="E741" s="441"/>
      <c r="F741" s="195" t="s">
        <v>3</v>
      </c>
      <c r="G741" s="194">
        <v>74</v>
      </c>
      <c r="H741" s="174"/>
      <c r="I741" s="194">
        <v>74</v>
      </c>
      <c r="J741" s="193"/>
      <c r="K741" s="174"/>
      <c r="L741" s="192">
        <v>234.51</v>
      </c>
      <c r="M741" s="174"/>
      <c r="N741" s="191">
        <v>7694.14</v>
      </c>
      <c r="AF741" s="171"/>
      <c r="AG741" s="149"/>
      <c r="AJ741" s="129" t="s">
        <v>468</v>
      </c>
      <c r="AL741" s="149"/>
      <c r="AN741" s="149"/>
      <c r="AP741" s="149"/>
    </row>
    <row r="742" spans="1:42" s="131" customFormat="1" ht="23.25" x14ac:dyDescent="0.25">
      <c r="A742" s="196"/>
      <c r="B742" s="159" t="s">
        <v>467</v>
      </c>
      <c r="C742" s="441" t="s">
        <v>466</v>
      </c>
      <c r="D742" s="441"/>
      <c r="E742" s="441"/>
      <c r="F742" s="195" t="s">
        <v>3</v>
      </c>
      <c r="G742" s="194">
        <v>36</v>
      </c>
      <c r="H742" s="174"/>
      <c r="I742" s="194">
        <v>36</v>
      </c>
      <c r="J742" s="193"/>
      <c r="K742" s="174"/>
      <c r="L742" s="192">
        <v>114.08</v>
      </c>
      <c r="M742" s="174"/>
      <c r="N742" s="191">
        <v>3743.1</v>
      </c>
      <c r="AF742" s="171"/>
      <c r="AG742" s="149"/>
      <c r="AJ742" s="129" t="s">
        <v>466</v>
      </c>
      <c r="AL742" s="149"/>
      <c r="AN742" s="149"/>
      <c r="AP742" s="149"/>
    </row>
    <row r="743" spans="1:42" s="131" customFormat="1" ht="15" x14ac:dyDescent="0.25">
      <c r="A743" s="183"/>
      <c r="B743" s="152"/>
      <c r="C743" s="446" t="s">
        <v>93</v>
      </c>
      <c r="D743" s="446"/>
      <c r="E743" s="446"/>
      <c r="F743" s="182"/>
      <c r="G743" s="180"/>
      <c r="H743" s="180"/>
      <c r="I743" s="180"/>
      <c r="J743" s="181"/>
      <c r="K743" s="180"/>
      <c r="L743" s="179">
        <v>665.49</v>
      </c>
      <c r="M743" s="178"/>
      <c r="N743" s="189">
        <v>21834.73</v>
      </c>
      <c r="AF743" s="171"/>
      <c r="AG743" s="149"/>
      <c r="AL743" s="149" t="s">
        <v>93</v>
      </c>
      <c r="AN743" s="149"/>
      <c r="AP743" s="149"/>
    </row>
    <row r="744" spans="1:42" s="131" customFormat="1" ht="45.75" x14ac:dyDescent="0.25">
      <c r="A744" s="187" t="s">
        <v>549</v>
      </c>
      <c r="B744" s="166" t="s">
        <v>548</v>
      </c>
      <c r="C744" s="446" t="s">
        <v>547</v>
      </c>
      <c r="D744" s="446"/>
      <c r="E744" s="446"/>
      <c r="F744" s="182" t="s">
        <v>514</v>
      </c>
      <c r="G744" s="180">
        <v>12</v>
      </c>
      <c r="H744" s="186">
        <v>1</v>
      </c>
      <c r="I744" s="186">
        <v>12</v>
      </c>
      <c r="J744" s="181"/>
      <c r="K744" s="180"/>
      <c r="L744" s="181"/>
      <c r="M744" s="180"/>
      <c r="N744" s="207"/>
      <c r="AF744" s="171"/>
      <c r="AG744" s="149" t="s">
        <v>547</v>
      </c>
      <c r="AL744" s="149"/>
      <c r="AN744" s="149"/>
      <c r="AP744" s="149"/>
    </row>
    <row r="745" spans="1:42" s="131" customFormat="1" ht="34.5" x14ac:dyDescent="0.25">
      <c r="A745" s="206"/>
      <c r="B745" s="159" t="s">
        <v>471</v>
      </c>
      <c r="C745" s="439" t="s">
        <v>470</v>
      </c>
      <c r="D745" s="439"/>
      <c r="E745" s="439"/>
      <c r="F745" s="439"/>
      <c r="G745" s="439"/>
      <c r="H745" s="439"/>
      <c r="I745" s="439"/>
      <c r="J745" s="439"/>
      <c r="K745" s="439"/>
      <c r="L745" s="439"/>
      <c r="M745" s="439"/>
      <c r="N745" s="440"/>
      <c r="AF745" s="171"/>
      <c r="AG745" s="149"/>
      <c r="AH745" s="129" t="s">
        <v>470</v>
      </c>
      <c r="AL745" s="149"/>
      <c r="AN745" s="149"/>
      <c r="AP745" s="149"/>
    </row>
    <row r="746" spans="1:42" s="131" customFormat="1" ht="15" x14ac:dyDescent="0.25">
      <c r="A746" s="200"/>
      <c r="B746" s="159" t="s">
        <v>114</v>
      </c>
      <c r="C746" s="441" t="s">
        <v>113</v>
      </c>
      <c r="D746" s="441"/>
      <c r="E746" s="441"/>
      <c r="F746" s="195"/>
      <c r="G746" s="174"/>
      <c r="H746" s="174"/>
      <c r="I746" s="174"/>
      <c r="J746" s="192">
        <v>8.25</v>
      </c>
      <c r="K746" s="204">
        <v>1.2</v>
      </c>
      <c r="L746" s="192">
        <v>118.8</v>
      </c>
      <c r="M746" s="205">
        <v>32.81</v>
      </c>
      <c r="N746" s="191">
        <v>3897.83</v>
      </c>
      <c r="AF746" s="171"/>
      <c r="AG746" s="149"/>
      <c r="AI746" s="129" t="s">
        <v>113</v>
      </c>
      <c r="AL746" s="149"/>
      <c r="AN746" s="149"/>
      <c r="AP746" s="149"/>
    </row>
    <row r="747" spans="1:42" s="131" customFormat="1" ht="15" x14ac:dyDescent="0.25">
      <c r="A747" s="196"/>
      <c r="B747" s="159"/>
      <c r="C747" s="441" t="s">
        <v>110</v>
      </c>
      <c r="D747" s="441"/>
      <c r="E747" s="441"/>
      <c r="F747" s="195" t="s">
        <v>111</v>
      </c>
      <c r="G747" s="205">
        <v>0.72</v>
      </c>
      <c r="H747" s="204">
        <v>1.2</v>
      </c>
      <c r="I747" s="203">
        <v>10.368</v>
      </c>
      <c r="J747" s="193"/>
      <c r="K747" s="174"/>
      <c r="L747" s="193"/>
      <c r="M747" s="174"/>
      <c r="N747" s="201"/>
      <c r="AF747" s="171"/>
      <c r="AG747" s="149"/>
      <c r="AJ747" s="129" t="s">
        <v>110</v>
      </c>
      <c r="AL747" s="149"/>
      <c r="AN747" s="149"/>
      <c r="AP747" s="149"/>
    </row>
    <row r="748" spans="1:42" s="131" customFormat="1" ht="15" x14ac:dyDescent="0.25">
      <c r="A748" s="200"/>
      <c r="B748" s="159"/>
      <c r="C748" s="448" t="s">
        <v>109</v>
      </c>
      <c r="D748" s="448"/>
      <c r="E748" s="448"/>
      <c r="F748" s="199"/>
      <c r="G748" s="178"/>
      <c r="H748" s="178"/>
      <c r="I748" s="178"/>
      <c r="J748" s="198">
        <v>8.25</v>
      </c>
      <c r="K748" s="178"/>
      <c r="L748" s="198">
        <v>118.8</v>
      </c>
      <c r="M748" s="178"/>
      <c r="N748" s="197">
        <v>3897.83</v>
      </c>
      <c r="AF748" s="171"/>
      <c r="AG748" s="149"/>
      <c r="AK748" s="129" t="s">
        <v>109</v>
      </c>
      <c r="AL748" s="149"/>
      <c r="AN748" s="149"/>
      <c r="AP748" s="149"/>
    </row>
    <row r="749" spans="1:42" s="131" customFormat="1" ht="15" x14ac:dyDescent="0.25">
      <c r="A749" s="196"/>
      <c r="B749" s="159"/>
      <c r="C749" s="441" t="s">
        <v>108</v>
      </c>
      <c r="D749" s="441"/>
      <c r="E749" s="441"/>
      <c r="F749" s="195"/>
      <c r="G749" s="174"/>
      <c r="H749" s="174"/>
      <c r="I749" s="174"/>
      <c r="J749" s="193"/>
      <c r="K749" s="174"/>
      <c r="L749" s="192">
        <v>118.8</v>
      </c>
      <c r="M749" s="174"/>
      <c r="N749" s="191">
        <v>3897.83</v>
      </c>
      <c r="AF749" s="171"/>
      <c r="AG749" s="149"/>
      <c r="AJ749" s="129" t="s">
        <v>108</v>
      </c>
      <c r="AL749" s="149"/>
      <c r="AN749" s="149"/>
      <c r="AP749" s="149"/>
    </row>
    <row r="750" spans="1:42" s="131" customFormat="1" ht="23.25" x14ac:dyDescent="0.25">
      <c r="A750" s="196"/>
      <c r="B750" s="159" t="s">
        <v>469</v>
      </c>
      <c r="C750" s="441" t="s">
        <v>468</v>
      </c>
      <c r="D750" s="441"/>
      <c r="E750" s="441"/>
      <c r="F750" s="195" t="s">
        <v>3</v>
      </c>
      <c r="G750" s="194">
        <v>74</v>
      </c>
      <c r="H750" s="174"/>
      <c r="I750" s="194">
        <v>74</v>
      </c>
      <c r="J750" s="193"/>
      <c r="K750" s="174"/>
      <c r="L750" s="192">
        <v>87.91</v>
      </c>
      <c r="M750" s="174"/>
      <c r="N750" s="191">
        <v>2884.39</v>
      </c>
      <c r="AF750" s="171"/>
      <c r="AG750" s="149"/>
      <c r="AJ750" s="129" t="s">
        <v>468</v>
      </c>
      <c r="AL750" s="149"/>
      <c r="AN750" s="149"/>
      <c r="AP750" s="149"/>
    </row>
    <row r="751" spans="1:42" s="131" customFormat="1" ht="23.25" x14ac:dyDescent="0.25">
      <c r="A751" s="196"/>
      <c r="B751" s="159" t="s">
        <v>467</v>
      </c>
      <c r="C751" s="441" t="s">
        <v>466</v>
      </c>
      <c r="D751" s="441"/>
      <c r="E751" s="441"/>
      <c r="F751" s="195" t="s">
        <v>3</v>
      </c>
      <c r="G751" s="194">
        <v>36</v>
      </c>
      <c r="H751" s="174"/>
      <c r="I751" s="194">
        <v>36</v>
      </c>
      <c r="J751" s="193"/>
      <c r="K751" s="174"/>
      <c r="L751" s="192">
        <v>42.77</v>
      </c>
      <c r="M751" s="174"/>
      <c r="N751" s="191">
        <v>1403.22</v>
      </c>
      <c r="AF751" s="171"/>
      <c r="AG751" s="149"/>
      <c r="AJ751" s="129" t="s">
        <v>466</v>
      </c>
      <c r="AL751" s="149"/>
      <c r="AN751" s="149"/>
      <c r="AP751" s="149"/>
    </row>
    <row r="752" spans="1:42" s="131" customFormat="1" ht="15" x14ac:dyDescent="0.25">
      <c r="A752" s="183"/>
      <c r="B752" s="152"/>
      <c r="C752" s="446" t="s">
        <v>93</v>
      </c>
      <c r="D752" s="446"/>
      <c r="E752" s="446"/>
      <c r="F752" s="182"/>
      <c r="G752" s="180"/>
      <c r="H752" s="180"/>
      <c r="I752" s="180"/>
      <c r="J752" s="181"/>
      <c r="K752" s="180"/>
      <c r="L752" s="179">
        <v>249.48</v>
      </c>
      <c r="M752" s="178"/>
      <c r="N752" s="189">
        <v>8185.44</v>
      </c>
      <c r="AF752" s="171"/>
      <c r="AG752" s="149"/>
      <c r="AL752" s="149" t="s">
        <v>93</v>
      </c>
      <c r="AN752" s="149"/>
      <c r="AP752" s="149"/>
    </row>
    <row r="753" spans="1:42" s="131" customFormat="1" ht="45.75" x14ac:dyDescent="0.25">
      <c r="A753" s="187" t="s">
        <v>546</v>
      </c>
      <c r="B753" s="166" t="s">
        <v>545</v>
      </c>
      <c r="C753" s="446" t="s">
        <v>544</v>
      </c>
      <c r="D753" s="446"/>
      <c r="E753" s="446"/>
      <c r="F753" s="182" t="s">
        <v>514</v>
      </c>
      <c r="G753" s="180">
        <v>1</v>
      </c>
      <c r="H753" s="186">
        <v>1</v>
      </c>
      <c r="I753" s="186">
        <v>1</v>
      </c>
      <c r="J753" s="181"/>
      <c r="K753" s="180"/>
      <c r="L753" s="181"/>
      <c r="M753" s="180"/>
      <c r="N753" s="207"/>
      <c r="AF753" s="171"/>
      <c r="AG753" s="149" t="s">
        <v>544</v>
      </c>
      <c r="AL753" s="149"/>
      <c r="AN753" s="149"/>
      <c r="AP753" s="149"/>
    </row>
    <row r="754" spans="1:42" s="131" customFormat="1" ht="34.5" x14ac:dyDescent="0.25">
      <c r="A754" s="206"/>
      <c r="B754" s="159" t="s">
        <v>471</v>
      </c>
      <c r="C754" s="439" t="s">
        <v>470</v>
      </c>
      <c r="D754" s="439"/>
      <c r="E754" s="439"/>
      <c r="F754" s="439"/>
      <c r="G754" s="439"/>
      <c r="H754" s="439"/>
      <c r="I754" s="439"/>
      <c r="J754" s="439"/>
      <c r="K754" s="439"/>
      <c r="L754" s="439"/>
      <c r="M754" s="439"/>
      <c r="N754" s="440"/>
      <c r="AF754" s="171"/>
      <c r="AG754" s="149"/>
      <c r="AH754" s="129" t="s">
        <v>470</v>
      </c>
      <c r="AL754" s="149"/>
      <c r="AN754" s="149"/>
      <c r="AP754" s="149"/>
    </row>
    <row r="755" spans="1:42" s="131" customFormat="1" ht="15" x14ac:dyDescent="0.25">
      <c r="A755" s="200"/>
      <c r="B755" s="159" t="s">
        <v>114</v>
      </c>
      <c r="C755" s="441" t="s">
        <v>113</v>
      </c>
      <c r="D755" s="441"/>
      <c r="E755" s="441"/>
      <c r="F755" s="195"/>
      <c r="G755" s="174"/>
      <c r="H755" s="174"/>
      <c r="I755" s="174"/>
      <c r="J755" s="192">
        <v>33.83</v>
      </c>
      <c r="K755" s="204">
        <v>1.2</v>
      </c>
      <c r="L755" s="192">
        <v>40.6</v>
      </c>
      <c r="M755" s="205">
        <v>32.81</v>
      </c>
      <c r="N755" s="191">
        <v>1332.09</v>
      </c>
      <c r="AF755" s="171"/>
      <c r="AG755" s="149"/>
      <c r="AI755" s="129" t="s">
        <v>113</v>
      </c>
      <c r="AL755" s="149"/>
      <c r="AN755" s="149"/>
      <c r="AP755" s="149"/>
    </row>
    <row r="756" spans="1:42" s="131" customFormat="1" ht="15" x14ac:dyDescent="0.25">
      <c r="A756" s="196"/>
      <c r="B756" s="159"/>
      <c r="C756" s="441" t="s">
        <v>110</v>
      </c>
      <c r="D756" s="441"/>
      <c r="E756" s="441"/>
      <c r="F756" s="195" t="s">
        <v>111</v>
      </c>
      <c r="G756" s="204">
        <v>3.6</v>
      </c>
      <c r="H756" s="204">
        <v>1.2</v>
      </c>
      <c r="I756" s="205">
        <v>4.32</v>
      </c>
      <c r="J756" s="193"/>
      <c r="K756" s="174"/>
      <c r="L756" s="193"/>
      <c r="M756" s="174"/>
      <c r="N756" s="201"/>
      <c r="AF756" s="171"/>
      <c r="AG756" s="149"/>
      <c r="AJ756" s="129" t="s">
        <v>110</v>
      </c>
      <c r="AL756" s="149"/>
      <c r="AN756" s="149"/>
      <c r="AP756" s="149"/>
    </row>
    <row r="757" spans="1:42" s="131" customFormat="1" ht="15" x14ac:dyDescent="0.25">
      <c r="A757" s="200"/>
      <c r="B757" s="159"/>
      <c r="C757" s="448" t="s">
        <v>109</v>
      </c>
      <c r="D757" s="448"/>
      <c r="E757" s="448"/>
      <c r="F757" s="199"/>
      <c r="G757" s="178"/>
      <c r="H757" s="178"/>
      <c r="I757" s="178"/>
      <c r="J757" s="198">
        <v>33.83</v>
      </c>
      <c r="K757" s="178"/>
      <c r="L757" s="198">
        <v>40.6</v>
      </c>
      <c r="M757" s="178"/>
      <c r="N757" s="197">
        <v>1332.09</v>
      </c>
      <c r="AF757" s="171"/>
      <c r="AG757" s="149"/>
      <c r="AK757" s="129" t="s">
        <v>109</v>
      </c>
      <c r="AL757" s="149"/>
      <c r="AN757" s="149"/>
      <c r="AP757" s="149"/>
    </row>
    <row r="758" spans="1:42" s="131" customFormat="1" ht="15" x14ac:dyDescent="0.25">
      <c r="A758" s="196"/>
      <c r="B758" s="159"/>
      <c r="C758" s="441" t="s">
        <v>108</v>
      </c>
      <c r="D758" s="441"/>
      <c r="E758" s="441"/>
      <c r="F758" s="195"/>
      <c r="G758" s="174"/>
      <c r="H758" s="174"/>
      <c r="I758" s="174"/>
      <c r="J758" s="193"/>
      <c r="K758" s="174"/>
      <c r="L758" s="192">
        <v>40.6</v>
      </c>
      <c r="M758" s="174"/>
      <c r="N758" s="191">
        <v>1332.09</v>
      </c>
      <c r="AF758" s="171"/>
      <c r="AG758" s="149"/>
      <c r="AJ758" s="129" t="s">
        <v>108</v>
      </c>
      <c r="AL758" s="149"/>
      <c r="AN758" s="149"/>
      <c r="AP758" s="149"/>
    </row>
    <row r="759" spans="1:42" s="131" customFormat="1" ht="23.25" x14ac:dyDescent="0.25">
      <c r="A759" s="196"/>
      <c r="B759" s="159" t="s">
        <v>469</v>
      </c>
      <c r="C759" s="441" t="s">
        <v>468</v>
      </c>
      <c r="D759" s="441"/>
      <c r="E759" s="441"/>
      <c r="F759" s="195" t="s">
        <v>3</v>
      </c>
      <c r="G759" s="194">
        <v>74</v>
      </c>
      <c r="H759" s="174"/>
      <c r="I759" s="194">
        <v>74</v>
      </c>
      <c r="J759" s="193"/>
      <c r="K759" s="174"/>
      <c r="L759" s="192">
        <v>30.04</v>
      </c>
      <c r="M759" s="174"/>
      <c r="N759" s="211">
        <v>985.75</v>
      </c>
      <c r="AF759" s="171"/>
      <c r="AG759" s="149"/>
      <c r="AJ759" s="129" t="s">
        <v>468</v>
      </c>
      <c r="AL759" s="149"/>
      <c r="AN759" s="149"/>
      <c r="AP759" s="149"/>
    </row>
    <row r="760" spans="1:42" s="131" customFormat="1" ht="23.25" x14ac:dyDescent="0.25">
      <c r="A760" s="196"/>
      <c r="B760" s="159" t="s">
        <v>467</v>
      </c>
      <c r="C760" s="441" t="s">
        <v>466</v>
      </c>
      <c r="D760" s="441"/>
      <c r="E760" s="441"/>
      <c r="F760" s="195" t="s">
        <v>3</v>
      </c>
      <c r="G760" s="194">
        <v>36</v>
      </c>
      <c r="H760" s="174"/>
      <c r="I760" s="194">
        <v>36</v>
      </c>
      <c r="J760" s="193"/>
      <c r="K760" s="174"/>
      <c r="L760" s="192">
        <v>14.62</v>
      </c>
      <c r="M760" s="174"/>
      <c r="N760" s="211">
        <v>479.55</v>
      </c>
      <c r="AF760" s="171"/>
      <c r="AG760" s="149"/>
      <c r="AJ760" s="129" t="s">
        <v>466</v>
      </c>
      <c r="AL760" s="149"/>
      <c r="AN760" s="149"/>
      <c r="AP760" s="149"/>
    </row>
    <row r="761" spans="1:42" s="131" customFormat="1" ht="15" x14ac:dyDescent="0.25">
      <c r="A761" s="183"/>
      <c r="B761" s="152"/>
      <c r="C761" s="446" t="s">
        <v>93</v>
      </c>
      <c r="D761" s="446"/>
      <c r="E761" s="446"/>
      <c r="F761" s="182"/>
      <c r="G761" s="180"/>
      <c r="H761" s="180"/>
      <c r="I761" s="180"/>
      <c r="J761" s="181"/>
      <c r="K761" s="180"/>
      <c r="L761" s="179">
        <v>85.26</v>
      </c>
      <c r="M761" s="178"/>
      <c r="N761" s="189">
        <v>2797.39</v>
      </c>
      <c r="AF761" s="171"/>
      <c r="AG761" s="149"/>
      <c r="AL761" s="149" t="s">
        <v>93</v>
      </c>
      <c r="AN761" s="149"/>
      <c r="AP761" s="149"/>
    </row>
    <row r="762" spans="1:42" s="131" customFormat="1" ht="45.75" x14ac:dyDescent="0.25">
      <c r="A762" s="187" t="s">
        <v>543</v>
      </c>
      <c r="B762" s="166" t="s">
        <v>542</v>
      </c>
      <c r="C762" s="446" t="s">
        <v>541</v>
      </c>
      <c r="D762" s="446"/>
      <c r="E762" s="446"/>
      <c r="F762" s="182" t="s">
        <v>137</v>
      </c>
      <c r="G762" s="180">
        <v>7</v>
      </c>
      <c r="H762" s="186">
        <v>1</v>
      </c>
      <c r="I762" s="186">
        <v>7</v>
      </c>
      <c r="J762" s="181"/>
      <c r="K762" s="180"/>
      <c r="L762" s="181"/>
      <c r="M762" s="180"/>
      <c r="N762" s="207"/>
      <c r="AF762" s="171"/>
      <c r="AG762" s="149" t="s">
        <v>541</v>
      </c>
      <c r="AL762" s="149"/>
      <c r="AN762" s="149"/>
      <c r="AP762" s="149"/>
    </row>
    <row r="763" spans="1:42" s="131" customFormat="1" ht="34.5" x14ac:dyDescent="0.25">
      <c r="A763" s="206"/>
      <c r="B763" s="159" t="s">
        <v>471</v>
      </c>
      <c r="C763" s="439" t="s">
        <v>470</v>
      </c>
      <c r="D763" s="439"/>
      <c r="E763" s="439"/>
      <c r="F763" s="439"/>
      <c r="G763" s="439"/>
      <c r="H763" s="439"/>
      <c r="I763" s="439"/>
      <c r="J763" s="439"/>
      <c r="K763" s="439"/>
      <c r="L763" s="439"/>
      <c r="M763" s="439"/>
      <c r="N763" s="440"/>
      <c r="AF763" s="171"/>
      <c r="AG763" s="149"/>
      <c r="AH763" s="129" t="s">
        <v>470</v>
      </c>
      <c r="AL763" s="149"/>
      <c r="AN763" s="149"/>
      <c r="AP763" s="149"/>
    </row>
    <row r="764" spans="1:42" s="131" customFormat="1" ht="15" x14ac:dyDescent="0.25">
      <c r="A764" s="200"/>
      <c r="B764" s="159" t="s">
        <v>114</v>
      </c>
      <c r="C764" s="441" t="s">
        <v>113</v>
      </c>
      <c r="D764" s="441"/>
      <c r="E764" s="441"/>
      <c r="F764" s="195"/>
      <c r="G764" s="174"/>
      <c r="H764" s="174"/>
      <c r="I764" s="174"/>
      <c r="J764" s="192">
        <v>16.91</v>
      </c>
      <c r="K764" s="204">
        <v>1.2</v>
      </c>
      <c r="L764" s="192">
        <v>142.04</v>
      </c>
      <c r="M764" s="205">
        <v>32.81</v>
      </c>
      <c r="N764" s="191">
        <v>4660.33</v>
      </c>
      <c r="AF764" s="171"/>
      <c r="AG764" s="149"/>
      <c r="AI764" s="129" t="s">
        <v>113</v>
      </c>
      <c r="AL764" s="149"/>
      <c r="AN764" s="149"/>
      <c r="AP764" s="149"/>
    </row>
    <row r="765" spans="1:42" s="131" customFormat="1" ht="15" x14ac:dyDescent="0.25">
      <c r="A765" s="196"/>
      <c r="B765" s="159"/>
      <c r="C765" s="441" t="s">
        <v>110</v>
      </c>
      <c r="D765" s="441"/>
      <c r="E765" s="441"/>
      <c r="F765" s="195" t="s">
        <v>111</v>
      </c>
      <c r="G765" s="204">
        <v>1.8</v>
      </c>
      <c r="H765" s="204">
        <v>1.2</v>
      </c>
      <c r="I765" s="205">
        <v>15.12</v>
      </c>
      <c r="J765" s="193"/>
      <c r="K765" s="174"/>
      <c r="L765" s="193"/>
      <c r="M765" s="174"/>
      <c r="N765" s="201"/>
      <c r="AF765" s="171"/>
      <c r="AG765" s="149"/>
      <c r="AJ765" s="129" t="s">
        <v>110</v>
      </c>
      <c r="AL765" s="149"/>
      <c r="AN765" s="149"/>
      <c r="AP765" s="149"/>
    </row>
    <row r="766" spans="1:42" s="131" customFormat="1" ht="15" x14ac:dyDescent="0.25">
      <c r="A766" s="200"/>
      <c r="B766" s="159"/>
      <c r="C766" s="448" t="s">
        <v>109</v>
      </c>
      <c r="D766" s="448"/>
      <c r="E766" s="448"/>
      <c r="F766" s="199"/>
      <c r="G766" s="178"/>
      <c r="H766" s="178"/>
      <c r="I766" s="178"/>
      <c r="J766" s="198">
        <v>16.91</v>
      </c>
      <c r="K766" s="178"/>
      <c r="L766" s="198">
        <v>142.04</v>
      </c>
      <c r="M766" s="178"/>
      <c r="N766" s="197">
        <v>4660.33</v>
      </c>
      <c r="AF766" s="171"/>
      <c r="AG766" s="149"/>
      <c r="AK766" s="129" t="s">
        <v>109</v>
      </c>
      <c r="AL766" s="149"/>
      <c r="AN766" s="149"/>
      <c r="AP766" s="149"/>
    </row>
    <row r="767" spans="1:42" s="131" customFormat="1" ht="15" x14ac:dyDescent="0.25">
      <c r="A767" s="196"/>
      <c r="B767" s="159"/>
      <c r="C767" s="441" t="s">
        <v>108</v>
      </c>
      <c r="D767" s="441"/>
      <c r="E767" s="441"/>
      <c r="F767" s="195"/>
      <c r="G767" s="174"/>
      <c r="H767" s="174"/>
      <c r="I767" s="174"/>
      <c r="J767" s="193"/>
      <c r="K767" s="174"/>
      <c r="L767" s="192">
        <v>142.04</v>
      </c>
      <c r="M767" s="174"/>
      <c r="N767" s="191">
        <v>4660.33</v>
      </c>
      <c r="AF767" s="171"/>
      <c r="AG767" s="149"/>
      <c r="AJ767" s="129" t="s">
        <v>108</v>
      </c>
      <c r="AL767" s="149"/>
      <c r="AN767" s="149"/>
      <c r="AP767" s="149"/>
    </row>
    <row r="768" spans="1:42" s="131" customFormat="1" ht="23.25" x14ac:dyDescent="0.25">
      <c r="A768" s="196"/>
      <c r="B768" s="159" t="s">
        <v>469</v>
      </c>
      <c r="C768" s="441" t="s">
        <v>468</v>
      </c>
      <c r="D768" s="441"/>
      <c r="E768" s="441"/>
      <c r="F768" s="195" t="s">
        <v>3</v>
      </c>
      <c r="G768" s="194">
        <v>74</v>
      </c>
      <c r="H768" s="174"/>
      <c r="I768" s="194">
        <v>74</v>
      </c>
      <c r="J768" s="193"/>
      <c r="K768" s="174"/>
      <c r="L768" s="192">
        <v>105.11</v>
      </c>
      <c r="M768" s="174"/>
      <c r="N768" s="191">
        <v>3448.64</v>
      </c>
      <c r="AF768" s="171"/>
      <c r="AG768" s="149"/>
      <c r="AJ768" s="129" t="s">
        <v>468</v>
      </c>
      <c r="AL768" s="149"/>
      <c r="AN768" s="149"/>
      <c r="AP768" s="149"/>
    </row>
    <row r="769" spans="1:42" s="131" customFormat="1" ht="23.25" x14ac:dyDescent="0.25">
      <c r="A769" s="196"/>
      <c r="B769" s="159" t="s">
        <v>467</v>
      </c>
      <c r="C769" s="441" t="s">
        <v>466</v>
      </c>
      <c r="D769" s="441"/>
      <c r="E769" s="441"/>
      <c r="F769" s="195" t="s">
        <v>3</v>
      </c>
      <c r="G769" s="194">
        <v>36</v>
      </c>
      <c r="H769" s="174"/>
      <c r="I769" s="194">
        <v>36</v>
      </c>
      <c r="J769" s="193"/>
      <c r="K769" s="174"/>
      <c r="L769" s="192">
        <v>51.13</v>
      </c>
      <c r="M769" s="174"/>
      <c r="N769" s="191">
        <v>1677.72</v>
      </c>
      <c r="AF769" s="171"/>
      <c r="AG769" s="149"/>
      <c r="AJ769" s="129" t="s">
        <v>466</v>
      </c>
      <c r="AL769" s="149"/>
      <c r="AN769" s="149"/>
      <c r="AP769" s="149"/>
    </row>
    <row r="770" spans="1:42" s="131" customFormat="1" ht="15" x14ac:dyDescent="0.25">
      <c r="A770" s="183"/>
      <c r="B770" s="152"/>
      <c r="C770" s="446" t="s">
        <v>93</v>
      </c>
      <c r="D770" s="446"/>
      <c r="E770" s="446"/>
      <c r="F770" s="182"/>
      <c r="G770" s="180"/>
      <c r="H770" s="180"/>
      <c r="I770" s="180"/>
      <c r="J770" s="181"/>
      <c r="K770" s="180"/>
      <c r="L770" s="179">
        <v>298.27999999999997</v>
      </c>
      <c r="M770" s="178"/>
      <c r="N770" s="189">
        <v>9786.69</v>
      </c>
      <c r="AF770" s="171"/>
      <c r="AG770" s="149"/>
      <c r="AL770" s="149" t="s">
        <v>93</v>
      </c>
      <c r="AN770" s="149"/>
      <c r="AP770" s="149"/>
    </row>
    <row r="771" spans="1:42" s="131" customFormat="1" ht="34.5" x14ac:dyDescent="0.25">
      <c r="A771" s="187" t="s">
        <v>540</v>
      </c>
      <c r="B771" s="166" t="s">
        <v>539</v>
      </c>
      <c r="C771" s="446" t="s">
        <v>538</v>
      </c>
      <c r="D771" s="446"/>
      <c r="E771" s="446"/>
      <c r="F771" s="182" t="s">
        <v>137</v>
      </c>
      <c r="G771" s="180">
        <v>13</v>
      </c>
      <c r="H771" s="186">
        <v>1</v>
      </c>
      <c r="I771" s="186">
        <v>13</v>
      </c>
      <c r="J771" s="181"/>
      <c r="K771" s="180"/>
      <c r="L771" s="181"/>
      <c r="M771" s="180"/>
      <c r="N771" s="207"/>
      <c r="AF771" s="171"/>
      <c r="AG771" s="149" t="s">
        <v>538</v>
      </c>
      <c r="AL771" s="149"/>
      <c r="AN771" s="149"/>
      <c r="AP771" s="149"/>
    </row>
    <row r="772" spans="1:42" s="131" customFormat="1" ht="34.5" x14ac:dyDescent="0.25">
      <c r="A772" s="206"/>
      <c r="B772" s="159" t="s">
        <v>471</v>
      </c>
      <c r="C772" s="439" t="s">
        <v>470</v>
      </c>
      <c r="D772" s="439"/>
      <c r="E772" s="439"/>
      <c r="F772" s="439"/>
      <c r="G772" s="439"/>
      <c r="H772" s="439"/>
      <c r="I772" s="439"/>
      <c r="J772" s="439"/>
      <c r="K772" s="439"/>
      <c r="L772" s="439"/>
      <c r="M772" s="439"/>
      <c r="N772" s="440"/>
      <c r="AF772" s="171"/>
      <c r="AG772" s="149"/>
      <c r="AH772" s="129" t="s">
        <v>470</v>
      </c>
      <c r="AL772" s="149"/>
      <c r="AN772" s="149"/>
      <c r="AP772" s="149"/>
    </row>
    <row r="773" spans="1:42" s="131" customFormat="1" ht="15" x14ac:dyDescent="0.25">
      <c r="A773" s="200"/>
      <c r="B773" s="159" t="s">
        <v>114</v>
      </c>
      <c r="C773" s="441" t="s">
        <v>113</v>
      </c>
      <c r="D773" s="441"/>
      <c r="E773" s="441"/>
      <c r="F773" s="195"/>
      <c r="G773" s="174"/>
      <c r="H773" s="174"/>
      <c r="I773" s="174"/>
      <c r="J773" s="192">
        <v>76.06</v>
      </c>
      <c r="K773" s="204">
        <v>1.2</v>
      </c>
      <c r="L773" s="208">
        <v>1186.54</v>
      </c>
      <c r="M773" s="205">
        <v>32.81</v>
      </c>
      <c r="N773" s="191">
        <v>38930.379999999997</v>
      </c>
      <c r="AF773" s="171"/>
      <c r="AG773" s="149"/>
      <c r="AI773" s="129" t="s">
        <v>113</v>
      </c>
      <c r="AL773" s="149"/>
      <c r="AN773" s="149"/>
      <c r="AP773" s="149"/>
    </row>
    <row r="774" spans="1:42" s="131" customFormat="1" ht="15" x14ac:dyDescent="0.25">
      <c r="A774" s="196"/>
      <c r="B774" s="159"/>
      <c r="C774" s="441" t="s">
        <v>110</v>
      </c>
      <c r="D774" s="441"/>
      <c r="E774" s="441"/>
      <c r="F774" s="195" t="s">
        <v>111</v>
      </c>
      <c r="G774" s="205">
        <v>5.68</v>
      </c>
      <c r="H774" s="204">
        <v>1.2</v>
      </c>
      <c r="I774" s="203">
        <v>88.608000000000004</v>
      </c>
      <c r="J774" s="193"/>
      <c r="K774" s="174"/>
      <c r="L774" s="193"/>
      <c r="M774" s="174"/>
      <c r="N774" s="201"/>
      <c r="AF774" s="171"/>
      <c r="AG774" s="149"/>
      <c r="AJ774" s="129" t="s">
        <v>110</v>
      </c>
      <c r="AL774" s="149"/>
      <c r="AN774" s="149"/>
      <c r="AP774" s="149"/>
    </row>
    <row r="775" spans="1:42" s="131" customFormat="1" ht="15" x14ac:dyDescent="0.25">
      <c r="A775" s="200"/>
      <c r="B775" s="159"/>
      <c r="C775" s="448" t="s">
        <v>109</v>
      </c>
      <c r="D775" s="448"/>
      <c r="E775" s="448"/>
      <c r="F775" s="199"/>
      <c r="G775" s="178"/>
      <c r="H775" s="178"/>
      <c r="I775" s="178"/>
      <c r="J775" s="198">
        <v>76.06</v>
      </c>
      <c r="K775" s="178"/>
      <c r="L775" s="209">
        <v>1186.54</v>
      </c>
      <c r="M775" s="178"/>
      <c r="N775" s="197">
        <v>38930.379999999997</v>
      </c>
      <c r="AF775" s="171"/>
      <c r="AG775" s="149"/>
      <c r="AK775" s="129" t="s">
        <v>109</v>
      </c>
      <c r="AL775" s="149"/>
      <c r="AN775" s="149"/>
      <c r="AP775" s="149"/>
    </row>
    <row r="776" spans="1:42" s="131" customFormat="1" ht="15" x14ac:dyDescent="0.25">
      <c r="A776" s="196"/>
      <c r="B776" s="159"/>
      <c r="C776" s="441" t="s">
        <v>108</v>
      </c>
      <c r="D776" s="441"/>
      <c r="E776" s="441"/>
      <c r="F776" s="195"/>
      <c r="G776" s="174"/>
      <c r="H776" s="174"/>
      <c r="I776" s="174"/>
      <c r="J776" s="193"/>
      <c r="K776" s="174"/>
      <c r="L776" s="208">
        <v>1186.54</v>
      </c>
      <c r="M776" s="174"/>
      <c r="N776" s="191">
        <v>38930.379999999997</v>
      </c>
      <c r="AF776" s="171"/>
      <c r="AG776" s="149"/>
      <c r="AJ776" s="129" t="s">
        <v>108</v>
      </c>
      <c r="AL776" s="149"/>
      <c r="AN776" s="149"/>
      <c r="AP776" s="149"/>
    </row>
    <row r="777" spans="1:42" s="131" customFormat="1" ht="23.25" x14ac:dyDescent="0.25">
      <c r="A777" s="196"/>
      <c r="B777" s="159" t="s">
        <v>469</v>
      </c>
      <c r="C777" s="441" t="s">
        <v>468</v>
      </c>
      <c r="D777" s="441"/>
      <c r="E777" s="441"/>
      <c r="F777" s="195" t="s">
        <v>3</v>
      </c>
      <c r="G777" s="194">
        <v>74</v>
      </c>
      <c r="H777" s="174"/>
      <c r="I777" s="194">
        <v>74</v>
      </c>
      <c r="J777" s="193"/>
      <c r="K777" s="174"/>
      <c r="L777" s="192">
        <v>878.04</v>
      </c>
      <c r="M777" s="174"/>
      <c r="N777" s="191">
        <v>28808.48</v>
      </c>
      <c r="AF777" s="171"/>
      <c r="AG777" s="149"/>
      <c r="AJ777" s="129" t="s">
        <v>468</v>
      </c>
      <c r="AL777" s="149"/>
      <c r="AN777" s="149"/>
      <c r="AP777" s="149"/>
    </row>
    <row r="778" spans="1:42" s="131" customFormat="1" ht="23.25" x14ac:dyDescent="0.25">
      <c r="A778" s="196"/>
      <c r="B778" s="159" t="s">
        <v>467</v>
      </c>
      <c r="C778" s="441" t="s">
        <v>466</v>
      </c>
      <c r="D778" s="441"/>
      <c r="E778" s="441"/>
      <c r="F778" s="195" t="s">
        <v>3</v>
      </c>
      <c r="G778" s="194">
        <v>36</v>
      </c>
      <c r="H778" s="174"/>
      <c r="I778" s="194">
        <v>36</v>
      </c>
      <c r="J778" s="193"/>
      <c r="K778" s="174"/>
      <c r="L778" s="192">
        <v>427.15</v>
      </c>
      <c r="M778" s="174"/>
      <c r="N778" s="191">
        <v>14014.94</v>
      </c>
      <c r="AF778" s="171"/>
      <c r="AG778" s="149"/>
      <c r="AJ778" s="129" t="s">
        <v>466</v>
      </c>
      <c r="AL778" s="149"/>
      <c r="AN778" s="149"/>
      <c r="AP778" s="149"/>
    </row>
    <row r="779" spans="1:42" s="131" customFormat="1" ht="15" x14ac:dyDescent="0.25">
      <c r="A779" s="183"/>
      <c r="B779" s="152"/>
      <c r="C779" s="446" t="s">
        <v>93</v>
      </c>
      <c r="D779" s="446"/>
      <c r="E779" s="446"/>
      <c r="F779" s="182"/>
      <c r="G779" s="180"/>
      <c r="H779" s="180"/>
      <c r="I779" s="180"/>
      <c r="J779" s="181"/>
      <c r="K779" s="180"/>
      <c r="L779" s="190">
        <v>2491.73</v>
      </c>
      <c r="M779" s="178"/>
      <c r="N779" s="189">
        <v>81753.8</v>
      </c>
      <c r="AF779" s="171"/>
      <c r="AG779" s="149"/>
      <c r="AL779" s="149" t="s">
        <v>93</v>
      </c>
      <c r="AN779" s="149"/>
      <c r="AP779" s="149"/>
    </row>
    <row r="780" spans="1:42" s="131" customFormat="1" ht="45.75" x14ac:dyDescent="0.25">
      <c r="A780" s="187" t="s">
        <v>537</v>
      </c>
      <c r="B780" s="166" t="s">
        <v>536</v>
      </c>
      <c r="C780" s="446" t="s">
        <v>535</v>
      </c>
      <c r="D780" s="446"/>
      <c r="E780" s="446"/>
      <c r="F780" s="182" t="s">
        <v>137</v>
      </c>
      <c r="G780" s="180">
        <v>2</v>
      </c>
      <c r="H780" s="186">
        <v>1</v>
      </c>
      <c r="I780" s="186">
        <v>2</v>
      </c>
      <c r="J780" s="181"/>
      <c r="K780" s="180"/>
      <c r="L780" s="181"/>
      <c r="M780" s="180"/>
      <c r="N780" s="207"/>
      <c r="AF780" s="171"/>
      <c r="AG780" s="149" t="s">
        <v>535</v>
      </c>
      <c r="AL780" s="149"/>
      <c r="AN780" s="149"/>
      <c r="AP780" s="149"/>
    </row>
    <row r="781" spans="1:42" s="131" customFormat="1" ht="34.5" x14ac:dyDescent="0.25">
      <c r="A781" s="206"/>
      <c r="B781" s="159" t="s">
        <v>471</v>
      </c>
      <c r="C781" s="439" t="s">
        <v>470</v>
      </c>
      <c r="D781" s="439"/>
      <c r="E781" s="439"/>
      <c r="F781" s="439"/>
      <c r="G781" s="439"/>
      <c r="H781" s="439"/>
      <c r="I781" s="439"/>
      <c r="J781" s="439"/>
      <c r="K781" s="439"/>
      <c r="L781" s="439"/>
      <c r="M781" s="439"/>
      <c r="N781" s="440"/>
      <c r="AF781" s="171"/>
      <c r="AG781" s="149"/>
      <c r="AH781" s="129" t="s">
        <v>470</v>
      </c>
      <c r="AL781" s="149"/>
      <c r="AN781" s="149"/>
      <c r="AP781" s="149"/>
    </row>
    <row r="782" spans="1:42" s="131" customFormat="1" ht="15" x14ac:dyDescent="0.25">
      <c r="A782" s="200"/>
      <c r="B782" s="159" t="s">
        <v>114</v>
      </c>
      <c r="C782" s="441" t="s">
        <v>113</v>
      </c>
      <c r="D782" s="441"/>
      <c r="E782" s="441"/>
      <c r="F782" s="195"/>
      <c r="G782" s="174"/>
      <c r="H782" s="174"/>
      <c r="I782" s="174"/>
      <c r="J782" s="192">
        <v>85.26</v>
      </c>
      <c r="K782" s="204">
        <v>1.2</v>
      </c>
      <c r="L782" s="192">
        <v>204.62</v>
      </c>
      <c r="M782" s="205">
        <v>32.81</v>
      </c>
      <c r="N782" s="191">
        <v>6713.58</v>
      </c>
      <c r="AF782" s="171"/>
      <c r="AG782" s="149"/>
      <c r="AI782" s="129" t="s">
        <v>113</v>
      </c>
      <c r="AL782" s="149"/>
      <c r="AN782" s="149"/>
      <c r="AP782" s="149"/>
    </row>
    <row r="783" spans="1:42" s="131" customFormat="1" ht="15" x14ac:dyDescent="0.25">
      <c r="A783" s="196"/>
      <c r="B783" s="159"/>
      <c r="C783" s="441" t="s">
        <v>110</v>
      </c>
      <c r="D783" s="441"/>
      <c r="E783" s="441"/>
      <c r="F783" s="195" t="s">
        <v>111</v>
      </c>
      <c r="G783" s="204">
        <v>7.2</v>
      </c>
      <c r="H783" s="204">
        <v>1.2</v>
      </c>
      <c r="I783" s="205">
        <v>17.28</v>
      </c>
      <c r="J783" s="193"/>
      <c r="K783" s="174"/>
      <c r="L783" s="193"/>
      <c r="M783" s="174"/>
      <c r="N783" s="201"/>
      <c r="AF783" s="171"/>
      <c r="AG783" s="149"/>
      <c r="AJ783" s="129" t="s">
        <v>110</v>
      </c>
      <c r="AL783" s="149"/>
      <c r="AN783" s="149"/>
      <c r="AP783" s="149"/>
    </row>
    <row r="784" spans="1:42" s="131" customFormat="1" ht="15" x14ac:dyDescent="0.25">
      <c r="A784" s="200"/>
      <c r="B784" s="159"/>
      <c r="C784" s="448" t="s">
        <v>109</v>
      </c>
      <c r="D784" s="448"/>
      <c r="E784" s="448"/>
      <c r="F784" s="199"/>
      <c r="G784" s="178"/>
      <c r="H784" s="178"/>
      <c r="I784" s="178"/>
      <c r="J784" s="198">
        <v>85.26</v>
      </c>
      <c r="K784" s="178"/>
      <c r="L784" s="198">
        <v>204.62</v>
      </c>
      <c r="M784" s="178"/>
      <c r="N784" s="197">
        <v>6713.58</v>
      </c>
      <c r="AF784" s="171"/>
      <c r="AG784" s="149"/>
      <c r="AK784" s="129" t="s">
        <v>109</v>
      </c>
      <c r="AL784" s="149"/>
      <c r="AN784" s="149"/>
      <c r="AP784" s="149"/>
    </row>
    <row r="785" spans="1:42" s="131" customFormat="1" ht="15" x14ac:dyDescent="0.25">
      <c r="A785" s="196"/>
      <c r="B785" s="159"/>
      <c r="C785" s="441" t="s">
        <v>108</v>
      </c>
      <c r="D785" s="441"/>
      <c r="E785" s="441"/>
      <c r="F785" s="195"/>
      <c r="G785" s="174"/>
      <c r="H785" s="174"/>
      <c r="I785" s="174"/>
      <c r="J785" s="193"/>
      <c r="K785" s="174"/>
      <c r="L785" s="192">
        <v>204.62</v>
      </c>
      <c r="M785" s="174"/>
      <c r="N785" s="191">
        <v>6713.58</v>
      </c>
      <c r="AF785" s="171"/>
      <c r="AG785" s="149"/>
      <c r="AJ785" s="129" t="s">
        <v>108</v>
      </c>
      <c r="AL785" s="149"/>
      <c r="AN785" s="149"/>
      <c r="AP785" s="149"/>
    </row>
    <row r="786" spans="1:42" s="131" customFormat="1" ht="23.25" x14ac:dyDescent="0.25">
      <c r="A786" s="196"/>
      <c r="B786" s="159" t="s">
        <v>469</v>
      </c>
      <c r="C786" s="441" t="s">
        <v>468</v>
      </c>
      <c r="D786" s="441"/>
      <c r="E786" s="441"/>
      <c r="F786" s="195" t="s">
        <v>3</v>
      </c>
      <c r="G786" s="194">
        <v>74</v>
      </c>
      <c r="H786" s="174"/>
      <c r="I786" s="194">
        <v>74</v>
      </c>
      <c r="J786" s="193"/>
      <c r="K786" s="174"/>
      <c r="L786" s="192">
        <v>151.41999999999999</v>
      </c>
      <c r="M786" s="174"/>
      <c r="N786" s="191">
        <v>4968.05</v>
      </c>
      <c r="AF786" s="171"/>
      <c r="AG786" s="149"/>
      <c r="AJ786" s="129" t="s">
        <v>468</v>
      </c>
      <c r="AL786" s="149"/>
      <c r="AN786" s="149"/>
      <c r="AP786" s="149"/>
    </row>
    <row r="787" spans="1:42" s="131" customFormat="1" ht="23.25" x14ac:dyDescent="0.25">
      <c r="A787" s="196"/>
      <c r="B787" s="159" t="s">
        <v>467</v>
      </c>
      <c r="C787" s="441" t="s">
        <v>466</v>
      </c>
      <c r="D787" s="441"/>
      <c r="E787" s="441"/>
      <c r="F787" s="195" t="s">
        <v>3</v>
      </c>
      <c r="G787" s="194">
        <v>36</v>
      </c>
      <c r="H787" s="174"/>
      <c r="I787" s="194">
        <v>36</v>
      </c>
      <c r="J787" s="193"/>
      <c r="K787" s="174"/>
      <c r="L787" s="192">
        <v>73.66</v>
      </c>
      <c r="M787" s="174"/>
      <c r="N787" s="191">
        <v>2416.89</v>
      </c>
      <c r="AF787" s="171"/>
      <c r="AG787" s="149"/>
      <c r="AJ787" s="129" t="s">
        <v>466</v>
      </c>
      <c r="AL787" s="149"/>
      <c r="AN787" s="149"/>
      <c r="AP787" s="149"/>
    </row>
    <row r="788" spans="1:42" s="131" customFormat="1" ht="15" x14ac:dyDescent="0.25">
      <c r="A788" s="183"/>
      <c r="B788" s="152"/>
      <c r="C788" s="446" t="s">
        <v>93</v>
      </c>
      <c r="D788" s="446"/>
      <c r="E788" s="446"/>
      <c r="F788" s="182"/>
      <c r="G788" s="180"/>
      <c r="H788" s="180"/>
      <c r="I788" s="180"/>
      <c r="J788" s="181"/>
      <c r="K788" s="180"/>
      <c r="L788" s="179">
        <v>429.7</v>
      </c>
      <c r="M788" s="178"/>
      <c r="N788" s="189">
        <v>14098.52</v>
      </c>
      <c r="AF788" s="171"/>
      <c r="AG788" s="149"/>
      <c r="AL788" s="149" t="s">
        <v>93</v>
      </c>
      <c r="AN788" s="149"/>
      <c r="AP788" s="149"/>
    </row>
    <row r="789" spans="1:42" s="131" customFormat="1" ht="34.5" x14ac:dyDescent="0.25">
      <c r="A789" s="187" t="s">
        <v>534</v>
      </c>
      <c r="B789" s="166" t="s">
        <v>533</v>
      </c>
      <c r="C789" s="446" t="s">
        <v>532</v>
      </c>
      <c r="D789" s="446"/>
      <c r="E789" s="446"/>
      <c r="F789" s="182" t="s">
        <v>137</v>
      </c>
      <c r="G789" s="180">
        <v>4</v>
      </c>
      <c r="H789" s="186">
        <v>1</v>
      </c>
      <c r="I789" s="186">
        <v>4</v>
      </c>
      <c r="J789" s="181"/>
      <c r="K789" s="180"/>
      <c r="L789" s="181"/>
      <c r="M789" s="180"/>
      <c r="N789" s="207"/>
      <c r="AF789" s="171"/>
      <c r="AG789" s="149" t="s">
        <v>532</v>
      </c>
      <c r="AL789" s="149"/>
      <c r="AN789" s="149"/>
      <c r="AP789" s="149"/>
    </row>
    <row r="790" spans="1:42" s="131" customFormat="1" ht="34.5" x14ac:dyDescent="0.25">
      <c r="A790" s="206"/>
      <c r="B790" s="159" t="s">
        <v>471</v>
      </c>
      <c r="C790" s="439" t="s">
        <v>470</v>
      </c>
      <c r="D790" s="439"/>
      <c r="E790" s="439"/>
      <c r="F790" s="439"/>
      <c r="G790" s="439"/>
      <c r="H790" s="439"/>
      <c r="I790" s="439"/>
      <c r="J790" s="439"/>
      <c r="K790" s="439"/>
      <c r="L790" s="439"/>
      <c r="M790" s="439"/>
      <c r="N790" s="440"/>
      <c r="AF790" s="171"/>
      <c r="AG790" s="149"/>
      <c r="AH790" s="129" t="s">
        <v>470</v>
      </c>
      <c r="AL790" s="149"/>
      <c r="AN790" s="149"/>
      <c r="AP790" s="149"/>
    </row>
    <row r="791" spans="1:42" s="131" customFormat="1" ht="15" x14ac:dyDescent="0.25">
      <c r="A791" s="200"/>
      <c r="B791" s="159" t="s">
        <v>114</v>
      </c>
      <c r="C791" s="441" t="s">
        <v>113</v>
      </c>
      <c r="D791" s="441"/>
      <c r="E791" s="441"/>
      <c r="F791" s="195"/>
      <c r="G791" s="174"/>
      <c r="H791" s="174"/>
      <c r="I791" s="174"/>
      <c r="J791" s="192">
        <v>49.51</v>
      </c>
      <c r="K791" s="204">
        <v>1.2</v>
      </c>
      <c r="L791" s="192">
        <v>237.65</v>
      </c>
      <c r="M791" s="205">
        <v>32.81</v>
      </c>
      <c r="N791" s="191">
        <v>7797.3</v>
      </c>
      <c r="AF791" s="171"/>
      <c r="AG791" s="149"/>
      <c r="AI791" s="129" t="s">
        <v>113</v>
      </c>
      <c r="AL791" s="149"/>
      <c r="AN791" s="149"/>
      <c r="AP791" s="149"/>
    </row>
    <row r="792" spans="1:42" s="131" customFormat="1" ht="15" x14ac:dyDescent="0.25">
      <c r="A792" s="196"/>
      <c r="B792" s="159"/>
      <c r="C792" s="441" t="s">
        <v>110</v>
      </c>
      <c r="D792" s="441"/>
      <c r="E792" s="441"/>
      <c r="F792" s="195" t="s">
        <v>111</v>
      </c>
      <c r="G792" s="205">
        <v>4.32</v>
      </c>
      <c r="H792" s="204">
        <v>1.2</v>
      </c>
      <c r="I792" s="203">
        <v>20.736000000000001</v>
      </c>
      <c r="J792" s="193"/>
      <c r="K792" s="174"/>
      <c r="L792" s="193"/>
      <c r="M792" s="174"/>
      <c r="N792" s="201"/>
      <c r="AF792" s="171"/>
      <c r="AG792" s="149"/>
      <c r="AJ792" s="129" t="s">
        <v>110</v>
      </c>
      <c r="AL792" s="149"/>
      <c r="AN792" s="149"/>
      <c r="AP792" s="149"/>
    </row>
    <row r="793" spans="1:42" s="131" customFormat="1" ht="15" x14ac:dyDescent="0.25">
      <c r="A793" s="200"/>
      <c r="B793" s="159"/>
      <c r="C793" s="448" t="s">
        <v>109</v>
      </c>
      <c r="D793" s="448"/>
      <c r="E793" s="448"/>
      <c r="F793" s="199"/>
      <c r="G793" s="178"/>
      <c r="H793" s="178"/>
      <c r="I793" s="178"/>
      <c r="J793" s="198">
        <v>49.51</v>
      </c>
      <c r="K793" s="178"/>
      <c r="L793" s="198">
        <v>237.65</v>
      </c>
      <c r="M793" s="178"/>
      <c r="N793" s="197">
        <v>7797.3</v>
      </c>
      <c r="AF793" s="171"/>
      <c r="AG793" s="149"/>
      <c r="AK793" s="129" t="s">
        <v>109</v>
      </c>
      <c r="AL793" s="149"/>
      <c r="AN793" s="149"/>
      <c r="AP793" s="149"/>
    </row>
    <row r="794" spans="1:42" s="131" customFormat="1" ht="15" x14ac:dyDescent="0.25">
      <c r="A794" s="196"/>
      <c r="B794" s="159"/>
      <c r="C794" s="441" t="s">
        <v>108</v>
      </c>
      <c r="D794" s="441"/>
      <c r="E794" s="441"/>
      <c r="F794" s="195"/>
      <c r="G794" s="174"/>
      <c r="H794" s="174"/>
      <c r="I794" s="174"/>
      <c r="J794" s="193"/>
      <c r="K794" s="174"/>
      <c r="L794" s="192">
        <v>237.65</v>
      </c>
      <c r="M794" s="174"/>
      <c r="N794" s="191">
        <v>7797.3</v>
      </c>
      <c r="AF794" s="171"/>
      <c r="AG794" s="149"/>
      <c r="AJ794" s="129" t="s">
        <v>108</v>
      </c>
      <c r="AL794" s="149"/>
      <c r="AN794" s="149"/>
      <c r="AP794" s="149"/>
    </row>
    <row r="795" spans="1:42" s="131" customFormat="1" ht="23.25" x14ac:dyDescent="0.25">
      <c r="A795" s="196"/>
      <c r="B795" s="159" t="s">
        <v>469</v>
      </c>
      <c r="C795" s="441" t="s">
        <v>468</v>
      </c>
      <c r="D795" s="441"/>
      <c r="E795" s="441"/>
      <c r="F795" s="195" t="s">
        <v>3</v>
      </c>
      <c r="G795" s="194">
        <v>74</v>
      </c>
      <c r="H795" s="174"/>
      <c r="I795" s="194">
        <v>74</v>
      </c>
      <c r="J795" s="193"/>
      <c r="K795" s="174"/>
      <c r="L795" s="192">
        <v>175.86</v>
      </c>
      <c r="M795" s="174"/>
      <c r="N795" s="191">
        <v>5770</v>
      </c>
      <c r="AF795" s="171"/>
      <c r="AG795" s="149"/>
      <c r="AJ795" s="129" t="s">
        <v>468</v>
      </c>
      <c r="AL795" s="149"/>
      <c r="AN795" s="149"/>
      <c r="AP795" s="149"/>
    </row>
    <row r="796" spans="1:42" s="131" customFormat="1" ht="23.25" x14ac:dyDescent="0.25">
      <c r="A796" s="196"/>
      <c r="B796" s="159" t="s">
        <v>467</v>
      </c>
      <c r="C796" s="441" t="s">
        <v>466</v>
      </c>
      <c r="D796" s="441"/>
      <c r="E796" s="441"/>
      <c r="F796" s="195" t="s">
        <v>3</v>
      </c>
      <c r="G796" s="194">
        <v>36</v>
      </c>
      <c r="H796" s="174"/>
      <c r="I796" s="194">
        <v>36</v>
      </c>
      <c r="J796" s="193"/>
      <c r="K796" s="174"/>
      <c r="L796" s="192">
        <v>85.55</v>
      </c>
      <c r="M796" s="174"/>
      <c r="N796" s="191">
        <v>2807.03</v>
      </c>
      <c r="AF796" s="171"/>
      <c r="AG796" s="149"/>
      <c r="AJ796" s="129" t="s">
        <v>466</v>
      </c>
      <c r="AL796" s="149"/>
      <c r="AN796" s="149"/>
      <c r="AP796" s="149"/>
    </row>
    <row r="797" spans="1:42" s="131" customFormat="1" ht="15" x14ac:dyDescent="0.25">
      <c r="A797" s="183"/>
      <c r="B797" s="152"/>
      <c r="C797" s="446" t="s">
        <v>93</v>
      </c>
      <c r="D797" s="446"/>
      <c r="E797" s="446"/>
      <c r="F797" s="182"/>
      <c r="G797" s="180"/>
      <c r="H797" s="180"/>
      <c r="I797" s="180"/>
      <c r="J797" s="181"/>
      <c r="K797" s="180"/>
      <c r="L797" s="179">
        <v>499.06</v>
      </c>
      <c r="M797" s="178"/>
      <c r="N797" s="189">
        <v>16374.33</v>
      </c>
      <c r="AF797" s="171"/>
      <c r="AG797" s="149"/>
      <c r="AL797" s="149" t="s">
        <v>93</v>
      </c>
      <c r="AN797" s="149"/>
      <c r="AP797" s="149"/>
    </row>
    <row r="798" spans="1:42" s="131" customFormat="1" ht="23.25" x14ac:dyDescent="0.25">
      <c r="A798" s="187" t="s">
        <v>531</v>
      </c>
      <c r="B798" s="166" t="s">
        <v>502</v>
      </c>
      <c r="C798" s="446" t="s">
        <v>501</v>
      </c>
      <c r="D798" s="446"/>
      <c r="E798" s="446"/>
      <c r="F798" s="182" t="s">
        <v>137</v>
      </c>
      <c r="G798" s="180">
        <v>33</v>
      </c>
      <c r="H798" s="186">
        <v>1</v>
      </c>
      <c r="I798" s="186">
        <v>33</v>
      </c>
      <c r="J798" s="181"/>
      <c r="K798" s="180"/>
      <c r="L798" s="181"/>
      <c r="M798" s="180"/>
      <c r="N798" s="207"/>
      <c r="AF798" s="171"/>
      <c r="AG798" s="149" t="s">
        <v>501</v>
      </c>
      <c r="AL798" s="149"/>
      <c r="AN798" s="149"/>
      <c r="AP798" s="149"/>
    </row>
    <row r="799" spans="1:42" s="131" customFormat="1" ht="34.5" x14ac:dyDescent="0.25">
      <c r="A799" s="206"/>
      <c r="B799" s="159" t="s">
        <v>471</v>
      </c>
      <c r="C799" s="439" t="s">
        <v>470</v>
      </c>
      <c r="D799" s="439"/>
      <c r="E799" s="439"/>
      <c r="F799" s="439"/>
      <c r="G799" s="439"/>
      <c r="H799" s="439"/>
      <c r="I799" s="439"/>
      <c r="J799" s="439"/>
      <c r="K799" s="439"/>
      <c r="L799" s="439"/>
      <c r="M799" s="439"/>
      <c r="N799" s="440"/>
      <c r="AF799" s="171"/>
      <c r="AG799" s="149"/>
      <c r="AH799" s="129" t="s">
        <v>470</v>
      </c>
      <c r="AL799" s="149"/>
      <c r="AN799" s="149"/>
      <c r="AP799" s="149"/>
    </row>
    <row r="800" spans="1:42" s="131" customFormat="1" ht="15" x14ac:dyDescent="0.25">
      <c r="A800" s="200"/>
      <c r="B800" s="159" t="s">
        <v>114</v>
      </c>
      <c r="C800" s="441" t="s">
        <v>113</v>
      </c>
      <c r="D800" s="441"/>
      <c r="E800" s="441"/>
      <c r="F800" s="195"/>
      <c r="G800" s="174"/>
      <c r="H800" s="174"/>
      <c r="I800" s="174"/>
      <c r="J800" s="192">
        <v>20.75</v>
      </c>
      <c r="K800" s="204">
        <v>1.2</v>
      </c>
      <c r="L800" s="192">
        <v>821.7</v>
      </c>
      <c r="M800" s="205">
        <v>32.81</v>
      </c>
      <c r="N800" s="191">
        <v>26959.98</v>
      </c>
      <c r="AF800" s="171"/>
      <c r="AG800" s="149"/>
      <c r="AI800" s="129" t="s">
        <v>113</v>
      </c>
      <c r="AL800" s="149"/>
      <c r="AN800" s="149"/>
      <c r="AP800" s="149"/>
    </row>
    <row r="801" spans="1:42" s="131" customFormat="1" ht="15" x14ac:dyDescent="0.25">
      <c r="A801" s="196"/>
      <c r="B801" s="159"/>
      <c r="C801" s="441" t="s">
        <v>110</v>
      </c>
      <c r="D801" s="441"/>
      <c r="E801" s="441"/>
      <c r="F801" s="195" t="s">
        <v>111</v>
      </c>
      <c r="G801" s="205">
        <v>1.62</v>
      </c>
      <c r="H801" s="204">
        <v>1.2</v>
      </c>
      <c r="I801" s="203">
        <v>64.152000000000001</v>
      </c>
      <c r="J801" s="193"/>
      <c r="K801" s="174"/>
      <c r="L801" s="193"/>
      <c r="M801" s="174"/>
      <c r="N801" s="201"/>
      <c r="AF801" s="171"/>
      <c r="AG801" s="149"/>
      <c r="AJ801" s="129" t="s">
        <v>110</v>
      </c>
      <c r="AL801" s="149"/>
      <c r="AN801" s="149"/>
      <c r="AP801" s="149"/>
    </row>
    <row r="802" spans="1:42" s="131" customFormat="1" ht="15" x14ac:dyDescent="0.25">
      <c r="A802" s="200"/>
      <c r="B802" s="159"/>
      <c r="C802" s="448" t="s">
        <v>109</v>
      </c>
      <c r="D802" s="448"/>
      <c r="E802" s="448"/>
      <c r="F802" s="199"/>
      <c r="G802" s="178"/>
      <c r="H802" s="178"/>
      <c r="I802" s="178"/>
      <c r="J802" s="198">
        <v>20.75</v>
      </c>
      <c r="K802" s="178"/>
      <c r="L802" s="198">
        <v>821.7</v>
      </c>
      <c r="M802" s="178"/>
      <c r="N802" s="197">
        <v>26959.98</v>
      </c>
      <c r="AF802" s="171"/>
      <c r="AG802" s="149"/>
      <c r="AK802" s="129" t="s">
        <v>109</v>
      </c>
      <c r="AL802" s="149"/>
      <c r="AN802" s="149"/>
      <c r="AP802" s="149"/>
    </row>
    <row r="803" spans="1:42" s="131" customFormat="1" ht="15" x14ac:dyDescent="0.25">
      <c r="A803" s="196"/>
      <c r="B803" s="159"/>
      <c r="C803" s="441" t="s">
        <v>108</v>
      </c>
      <c r="D803" s="441"/>
      <c r="E803" s="441"/>
      <c r="F803" s="195"/>
      <c r="G803" s="174"/>
      <c r="H803" s="174"/>
      <c r="I803" s="174"/>
      <c r="J803" s="193"/>
      <c r="K803" s="174"/>
      <c r="L803" s="192">
        <v>821.7</v>
      </c>
      <c r="M803" s="174"/>
      <c r="N803" s="191">
        <v>26959.98</v>
      </c>
      <c r="AF803" s="171"/>
      <c r="AG803" s="149"/>
      <c r="AJ803" s="129" t="s">
        <v>108</v>
      </c>
      <c r="AL803" s="149"/>
      <c r="AN803" s="149"/>
      <c r="AP803" s="149"/>
    </row>
    <row r="804" spans="1:42" s="131" customFormat="1" ht="23.25" x14ac:dyDescent="0.25">
      <c r="A804" s="196"/>
      <c r="B804" s="159" t="s">
        <v>469</v>
      </c>
      <c r="C804" s="441" t="s">
        <v>468</v>
      </c>
      <c r="D804" s="441"/>
      <c r="E804" s="441"/>
      <c r="F804" s="195" t="s">
        <v>3</v>
      </c>
      <c r="G804" s="194">
        <v>74</v>
      </c>
      <c r="H804" s="174"/>
      <c r="I804" s="194">
        <v>74</v>
      </c>
      <c r="J804" s="193"/>
      <c r="K804" s="174"/>
      <c r="L804" s="192">
        <v>608.05999999999995</v>
      </c>
      <c r="M804" s="174"/>
      <c r="N804" s="191">
        <v>19950.39</v>
      </c>
      <c r="AF804" s="171"/>
      <c r="AG804" s="149"/>
      <c r="AJ804" s="129" t="s">
        <v>468</v>
      </c>
      <c r="AL804" s="149"/>
      <c r="AN804" s="149"/>
      <c r="AP804" s="149"/>
    </row>
    <row r="805" spans="1:42" s="131" customFormat="1" ht="23.25" x14ac:dyDescent="0.25">
      <c r="A805" s="196"/>
      <c r="B805" s="159" t="s">
        <v>467</v>
      </c>
      <c r="C805" s="441" t="s">
        <v>466</v>
      </c>
      <c r="D805" s="441"/>
      <c r="E805" s="441"/>
      <c r="F805" s="195" t="s">
        <v>3</v>
      </c>
      <c r="G805" s="194">
        <v>36</v>
      </c>
      <c r="H805" s="174"/>
      <c r="I805" s="194">
        <v>36</v>
      </c>
      <c r="J805" s="193"/>
      <c r="K805" s="174"/>
      <c r="L805" s="192">
        <v>295.81</v>
      </c>
      <c r="M805" s="174"/>
      <c r="N805" s="191">
        <v>9705.59</v>
      </c>
      <c r="AF805" s="171"/>
      <c r="AG805" s="149"/>
      <c r="AJ805" s="129" t="s">
        <v>466</v>
      </c>
      <c r="AL805" s="149"/>
      <c r="AN805" s="149"/>
      <c r="AP805" s="149"/>
    </row>
    <row r="806" spans="1:42" s="131" customFormat="1" ht="15" x14ac:dyDescent="0.25">
      <c r="A806" s="183"/>
      <c r="B806" s="152"/>
      <c r="C806" s="446" t="s">
        <v>93</v>
      </c>
      <c r="D806" s="446"/>
      <c r="E806" s="446"/>
      <c r="F806" s="182"/>
      <c r="G806" s="180"/>
      <c r="H806" s="180"/>
      <c r="I806" s="180"/>
      <c r="J806" s="181"/>
      <c r="K806" s="180"/>
      <c r="L806" s="190">
        <v>1725.57</v>
      </c>
      <c r="M806" s="178"/>
      <c r="N806" s="189">
        <v>56615.96</v>
      </c>
      <c r="AF806" s="171"/>
      <c r="AG806" s="149"/>
      <c r="AL806" s="149" t="s">
        <v>93</v>
      </c>
      <c r="AN806" s="149"/>
      <c r="AP806" s="149"/>
    </row>
    <row r="807" spans="1:42" s="131" customFormat="1" ht="34.5" x14ac:dyDescent="0.25">
      <c r="A807" s="187" t="s">
        <v>530</v>
      </c>
      <c r="B807" s="166" t="s">
        <v>529</v>
      </c>
      <c r="C807" s="446" t="s">
        <v>527</v>
      </c>
      <c r="D807" s="446"/>
      <c r="E807" s="446"/>
      <c r="F807" s="182" t="s">
        <v>528</v>
      </c>
      <c r="G807" s="180">
        <v>2</v>
      </c>
      <c r="H807" s="186">
        <v>1</v>
      </c>
      <c r="I807" s="186">
        <v>2</v>
      </c>
      <c r="J807" s="181"/>
      <c r="K807" s="180"/>
      <c r="L807" s="181"/>
      <c r="M807" s="180"/>
      <c r="N807" s="207"/>
      <c r="AF807" s="171"/>
      <c r="AG807" s="149" t="s">
        <v>527</v>
      </c>
      <c r="AL807" s="149"/>
      <c r="AN807" s="149"/>
      <c r="AP807" s="149"/>
    </row>
    <row r="808" spans="1:42" s="131" customFormat="1" ht="34.5" x14ac:dyDescent="0.25">
      <c r="A808" s="206"/>
      <c r="B808" s="159" t="s">
        <v>471</v>
      </c>
      <c r="C808" s="439" t="s">
        <v>470</v>
      </c>
      <c r="D808" s="439"/>
      <c r="E808" s="439"/>
      <c r="F808" s="439"/>
      <c r="G808" s="439"/>
      <c r="H808" s="439"/>
      <c r="I808" s="439"/>
      <c r="J808" s="439"/>
      <c r="K808" s="439"/>
      <c r="L808" s="439"/>
      <c r="M808" s="439"/>
      <c r="N808" s="440"/>
      <c r="AF808" s="171"/>
      <c r="AG808" s="149"/>
      <c r="AH808" s="129" t="s">
        <v>470</v>
      </c>
      <c r="AL808" s="149"/>
      <c r="AN808" s="149"/>
      <c r="AP808" s="149"/>
    </row>
    <row r="809" spans="1:42" s="131" customFormat="1" ht="15" x14ac:dyDescent="0.25">
      <c r="A809" s="200"/>
      <c r="B809" s="159" t="s">
        <v>114</v>
      </c>
      <c r="C809" s="441" t="s">
        <v>113</v>
      </c>
      <c r="D809" s="441"/>
      <c r="E809" s="441"/>
      <c r="F809" s="195"/>
      <c r="G809" s="174"/>
      <c r="H809" s="174"/>
      <c r="I809" s="174"/>
      <c r="J809" s="192">
        <v>274.77</v>
      </c>
      <c r="K809" s="204">
        <v>1.2</v>
      </c>
      <c r="L809" s="192">
        <v>659.45</v>
      </c>
      <c r="M809" s="205">
        <v>32.81</v>
      </c>
      <c r="N809" s="191">
        <v>21636.55</v>
      </c>
      <c r="AF809" s="171"/>
      <c r="AG809" s="149"/>
      <c r="AI809" s="129" t="s">
        <v>113</v>
      </c>
      <c r="AL809" s="149"/>
      <c r="AN809" s="149"/>
      <c r="AP809" s="149"/>
    </row>
    <row r="810" spans="1:42" s="131" customFormat="1" ht="15" x14ac:dyDescent="0.25">
      <c r="A810" s="196"/>
      <c r="B810" s="159"/>
      <c r="C810" s="441" t="s">
        <v>110</v>
      </c>
      <c r="D810" s="441"/>
      <c r="E810" s="441"/>
      <c r="F810" s="195" t="s">
        <v>111</v>
      </c>
      <c r="G810" s="205">
        <v>23.49</v>
      </c>
      <c r="H810" s="204">
        <v>1.2</v>
      </c>
      <c r="I810" s="203">
        <v>56.375999999999998</v>
      </c>
      <c r="J810" s="193"/>
      <c r="K810" s="174"/>
      <c r="L810" s="193"/>
      <c r="M810" s="174"/>
      <c r="N810" s="201"/>
      <c r="AF810" s="171"/>
      <c r="AG810" s="149"/>
      <c r="AJ810" s="129" t="s">
        <v>110</v>
      </c>
      <c r="AL810" s="149"/>
      <c r="AN810" s="149"/>
      <c r="AP810" s="149"/>
    </row>
    <row r="811" spans="1:42" s="131" customFormat="1" ht="15" x14ac:dyDescent="0.25">
      <c r="A811" s="200"/>
      <c r="B811" s="159"/>
      <c r="C811" s="448" t="s">
        <v>109</v>
      </c>
      <c r="D811" s="448"/>
      <c r="E811" s="448"/>
      <c r="F811" s="199"/>
      <c r="G811" s="178"/>
      <c r="H811" s="178"/>
      <c r="I811" s="178"/>
      <c r="J811" s="198">
        <v>274.77</v>
      </c>
      <c r="K811" s="178"/>
      <c r="L811" s="198">
        <v>659.45</v>
      </c>
      <c r="M811" s="178"/>
      <c r="N811" s="197">
        <v>21636.55</v>
      </c>
      <c r="AF811" s="171"/>
      <c r="AG811" s="149"/>
      <c r="AK811" s="129" t="s">
        <v>109</v>
      </c>
      <c r="AL811" s="149"/>
      <c r="AN811" s="149"/>
      <c r="AP811" s="149"/>
    </row>
    <row r="812" spans="1:42" s="131" customFormat="1" ht="15" x14ac:dyDescent="0.25">
      <c r="A812" s="196"/>
      <c r="B812" s="159"/>
      <c r="C812" s="441" t="s">
        <v>108</v>
      </c>
      <c r="D812" s="441"/>
      <c r="E812" s="441"/>
      <c r="F812" s="195"/>
      <c r="G812" s="174"/>
      <c r="H812" s="174"/>
      <c r="I812" s="174"/>
      <c r="J812" s="193"/>
      <c r="K812" s="174"/>
      <c r="L812" s="192">
        <v>659.45</v>
      </c>
      <c r="M812" s="174"/>
      <c r="N812" s="191">
        <v>21636.55</v>
      </c>
      <c r="AF812" s="171"/>
      <c r="AG812" s="149"/>
      <c r="AJ812" s="129" t="s">
        <v>108</v>
      </c>
      <c r="AL812" s="149"/>
      <c r="AN812" s="149"/>
      <c r="AP812" s="149"/>
    </row>
    <row r="813" spans="1:42" s="131" customFormat="1" ht="23.25" x14ac:dyDescent="0.25">
      <c r="A813" s="196"/>
      <c r="B813" s="159" t="s">
        <v>469</v>
      </c>
      <c r="C813" s="441" t="s">
        <v>468</v>
      </c>
      <c r="D813" s="441"/>
      <c r="E813" s="441"/>
      <c r="F813" s="195" t="s">
        <v>3</v>
      </c>
      <c r="G813" s="194">
        <v>74</v>
      </c>
      <c r="H813" s="174"/>
      <c r="I813" s="194">
        <v>74</v>
      </c>
      <c r="J813" s="193"/>
      <c r="K813" s="174"/>
      <c r="L813" s="192">
        <v>487.99</v>
      </c>
      <c r="M813" s="174"/>
      <c r="N813" s="191">
        <v>16011.05</v>
      </c>
      <c r="AF813" s="171"/>
      <c r="AG813" s="149"/>
      <c r="AJ813" s="129" t="s">
        <v>468</v>
      </c>
      <c r="AL813" s="149"/>
      <c r="AN813" s="149"/>
      <c r="AP813" s="149"/>
    </row>
    <row r="814" spans="1:42" s="131" customFormat="1" ht="23.25" x14ac:dyDescent="0.25">
      <c r="A814" s="196"/>
      <c r="B814" s="159" t="s">
        <v>467</v>
      </c>
      <c r="C814" s="441" t="s">
        <v>466</v>
      </c>
      <c r="D814" s="441"/>
      <c r="E814" s="441"/>
      <c r="F814" s="195" t="s">
        <v>3</v>
      </c>
      <c r="G814" s="194">
        <v>36</v>
      </c>
      <c r="H814" s="174"/>
      <c r="I814" s="194">
        <v>36</v>
      </c>
      <c r="J814" s="193"/>
      <c r="K814" s="174"/>
      <c r="L814" s="192">
        <v>237.4</v>
      </c>
      <c r="M814" s="174"/>
      <c r="N814" s="191">
        <v>7789.16</v>
      </c>
      <c r="AF814" s="171"/>
      <c r="AG814" s="149"/>
      <c r="AJ814" s="129" t="s">
        <v>466</v>
      </c>
      <c r="AL814" s="149"/>
      <c r="AN814" s="149"/>
      <c r="AP814" s="149"/>
    </row>
    <row r="815" spans="1:42" s="131" customFormat="1" ht="15" x14ac:dyDescent="0.25">
      <c r="A815" s="183"/>
      <c r="B815" s="152"/>
      <c r="C815" s="446" t="s">
        <v>93</v>
      </c>
      <c r="D815" s="446"/>
      <c r="E815" s="446"/>
      <c r="F815" s="182"/>
      <c r="G815" s="180"/>
      <c r="H815" s="180"/>
      <c r="I815" s="180"/>
      <c r="J815" s="181"/>
      <c r="K815" s="180"/>
      <c r="L815" s="190">
        <v>1384.84</v>
      </c>
      <c r="M815" s="178"/>
      <c r="N815" s="189">
        <v>45436.76</v>
      </c>
      <c r="AF815" s="171"/>
      <c r="AG815" s="149"/>
      <c r="AL815" s="149" t="s">
        <v>93</v>
      </c>
      <c r="AN815" s="149"/>
      <c r="AP815" s="149"/>
    </row>
    <row r="816" spans="1:42" s="131" customFormat="1" ht="90.75" x14ac:dyDescent="0.25">
      <c r="A816" s="187" t="s">
        <v>526</v>
      </c>
      <c r="B816" s="166" t="s">
        <v>473</v>
      </c>
      <c r="C816" s="446" t="s">
        <v>499</v>
      </c>
      <c r="D816" s="446"/>
      <c r="E816" s="446"/>
      <c r="F816" s="182" t="s">
        <v>137</v>
      </c>
      <c r="G816" s="180">
        <v>33</v>
      </c>
      <c r="H816" s="186">
        <v>1</v>
      </c>
      <c r="I816" s="186">
        <v>33</v>
      </c>
      <c r="J816" s="181"/>
      <c r="K816" s="180"/>
      <c r="L816" s="181"/>
      <c r="M816" s="180"/>
      <c r="N816" s="207"/>
      <c r="AF816" s="171"/>
      <c r="AG816" s="149" t="s">
        <v>499</v>
      </c>
      <c r="AL816" s="149"/>
      <c r="AN816" s="149"/>
      <c r="AP816" s="149"/>
    </row>
    <row r="817" spans="1:42" s="131" customFormat="1" ht="34.5" x14ac:dyDescent="0.25">
      <c r="A817" s="206"/>
      <c r="B817" s="159" t="s">
        <v>471</v>
      </c>
      <c r="C817" s="439" t="s">
        <v>470</v>
      </c>
      <c r="D817" s="439"/>
      <c r="E817" s="439"/>
      <c r="F817" s="439"/>
      <c r="G817" s="439"/>
      <c r="H817" s="439"/>
      <c r="I817" s="439"/>
      <c r="J817" s="439"/>
      <c r="K817" s="439"/>
      <c r="L817" s="439"/>
      <c r="M817" s="439"/>
      <c r="N817" s="440"/>
      <c r="AF817" s="171"/>
      <c r="AG817" s="149"/>
      <c r="AH817" s="129" t="s">
        <v>470</v>
      </c>
      <c r="AL817" s="149"/>
      <c r="AN817" s="149"/>
      <c r="AP817" s="149"/>
    </row>
    <row r="818" spans="1:42" s="131" customFormat="1" ht="15" x14ac:dyDescent="0.25">
      <c r="A818" s="200"/>
      <c r="B818" s="159" t="s">
        <v>114</v>
      </c>
      <c r="C818" s="441" t="s">
        <v>113</v>
      </c>
      <c r="D818" s="441"/>
      <c r="E818" s="441"/>
      <c r="F818" s="195"/>
      <c r="G818" s="174"/>
      <c r="H818" s="174"/>
      <c r="I818" s="174"/>
      <c r="J818" s="192">
        <v>4.0999999999999996</v>
      </c>
      <c r="K818" s="204">
        <v>1.2</v>
      </c>
      <c r="L818" s="192">
        <v>162.36000000000001</v>
      </c>
      <c r="M818" s="205">
        <v>32.81</v>
      </c>
      <c r="N818" s="191">
        <v>5327.03</v>
      </c>
      <c r="AF818" s="171"/>
      <c r="AG818" s="149"/>
      <c r="AI818" s="129" t="s">
        <v>113</v>
      </c>
      <c r="AL818" s="149"/>
      <c r="AN818" s="149"/>
      <c r="AP818" s="149"/>
    </row>
    <row r="819" spans="1:42" s="131" customFormat="1" ht="15" x14ac:dyDescent="0.25">
      <c r="A819" s="196"/>
      <c r="B819" s="159"/>
      <c r="C819" s="441" t="s">
        <v>110</v>
      </c>
      <c r="D819" s="441"/>
      <c r="E819" s="441"/>
      <c r="F819" s="195" t="s">
        <v>111</v>
      </c>
      <c r="G819" s="205">
        <v>0.32</v>
      </c>
      <c r="H819" s="204">
        <v>1.2</v>
      </c>
      <c r="I819" s="203">
        <v>12.672000000000001</v>
      </c>
      <c r="J819" s="193"/>
      <c r="K819" s="174"/>
      <c r="L819" s="193"/>
      <c r="M819" s="174"/>
      <c r="N819" s="201"/>
      <c r="AF819" s="171"/>
      <c r="AG819" s="149"/>
      <c r="AJ819" s="129" t="s">
        <v>110</v>
      </c>
      <c r="AL819" s="149"/>
      <c r="AN819" s="149"/>
      <c r="AP819" s="149"/>
    </row>
    <row r="820" spans="1:42" s="131" customFormat="1" ht="15" x14ac:dyDescent="0.25">
      <c r="A820" s="200"/>
      <c r="B820" s="159"/>
      <c r="C820" s="448" t="s">
        <v>109</v>
      </c>
      <c r="D820" s="448"/>
      <c r="E820" s="448"/>
      <c r="F820" s="199"/>
      <c r="G820" s="178"/>
      <c r="H820" s="178"/>
      <c r="I820" s="178"/>
      <c r="J820" s="198">
        <v>4.0999999999999996</v>
      </c>
      <c r="K820" s="178"/>
      <c r="L820" s="198">
        <v>162.36000000000001</v>
      </c>
      <c r="M820" s="178"/>
      <c r="N820" s="197">
        <v>5327.03</v>
      </c>
      <c r="AF820" s="171"/>
      <c r="AG820" s="149"/>
      <c r="AK820" s="129" t="s">
        <v>109</v>
      </c>
      <c r="AL820" s="149"/>
      <c r="AN820" s="149"/>
      <c r="AP820" s="149"/>
    </row>
    <row r="821" spans="1:42" s="131" customFormat="1" ht="15" x14ac:dyDescent="0.25">
      <c r="A821" s="196"/>
      <c r="B821" s="159"/>
      <c r="C821" s="441" t="s">
        <v>108</v>
      </c>
      <c r="D821" s="441"/>
      <c r="E821" s="441"/>
      <c r="F821" s="195"/>
      <c r="G821" s="174"/>
      <c r="H821" s="174"/>
      <c r="I821" s="174"/>
      <c r="J821" s="193"/>
      <c r="K821" s="174"/>
      <c r="L821" s="192">
        <v>162.36000000000001</v>
      </c>
      <c r="M821" s="174"/>
      <c r="N821" s="191">
        <v>5327.03</v>
      </c>
      <c r="AF821" s="171"/>
      <c r="AG821" s="149"/>
      <c r="AJ821" s="129" t="s">
        <v>108</v>
      </c>
      <c r="AL821" s="149"/>
      <c r="AN821" s="149"/>
      <c r="AP821" s="149"/>
    </row>
    <row r="822" spans="1:42" s="131" customFormat="1" ht="23.25" x14ac:dyDescent="0.25">
      <c r="A822" s="196"/>
      <c r="B822" s="159" t="s">
        <v>469</v>
      </c>
      <c r="C822" s="441" t="s">
        <v>468</v>
      </c>
      <c r="D822" s="441"/>
      <c r="E822" s="441"/>
      <c r="F822" s="195" t="s">
        <v>3</v>
      </c>
      <c r="G822" s="194">
        <v>74</v>
      </c>
      <c r="H822" s="174"/>
      <c r="I822" s="194">
        <v>74</v>
      </c>
      <c r="J822" s="193"/>
      <c r="K822" s="174"/>
      <c r="L822" s="192">
        <v>120.15</v>
      </c>
      <c r="M822" s="174"/>
      <c r="N822" s="191">
        <v>3942</v>
      </c>
      <c r="AF822" s="171"/>
      <c r="AG822" s="149"/>
      <c r="AJ822" s="129" t="s">
        <v>468</v>
      </c>
      <c r="AL822" s="149"/>
      <c r="AN822" s="149"/>
      <c r="AP822" s="149"/>
    </row>
    <row r="823" spans="1:42" s="131" customFormat="1" ht="23.25" x14ac:dyDescent="0.25">
      <c r="A823" s="196"/>
      <c r="B823" s="159" t="s">
        <v>467</v>
      </c>
      <c r="C823" s="441" t="s">
        <v>466</v>
      </c>
      <c r="D823" s="441"/>
      <c r="E823" s="441"/>
      <c r="F823" s="195" t="s">
        <v>3</v>
      </c>
      <c r="G823" s="194">
        <v>36</v>
      </c>
      <c r="H823" s="174"/>
      <c r="I823" s="194">
        <v>36</v>
      </c>
      <c r="J823" s="193"/>
      <c r="K823" s="174"/>
      <c r="L823" s="192">
        <v>58.45</v>
      </c>
      <c r="M823" s="174"/>
      <c r="N823" s="191">
        <v>1917.73</v>
      </c>
      <c r="AF823" s="171"/>
      <c r="AG823" s="149"/>
      <c r="AJ823" s="129" t="s">
        <v>466</v>
      </c>
      <c r="AL823" s="149"/>
      <c r="AN823" s="149"/>
      <c r="AP823" s="149"/>
    </row>
    <row r="824" spans="1:42" s="131" customFormat="1" ht="15" x14ac:dyDescent="0.25">
      <c r="A824" s="183"/>
      <c r="B824" s="152"/>
      <c r="C824" s="446" t="s">
        <v>93</v>
      </c>
      <c r="D824" s="446"/>
      <c r="E824" s="446"/>
      <c r="F824" s="182"/>
      <c r="G824" s="180"/>
      <c r="H824" s="180"/>
      <c r="I824" s="180"/>
      <c r="J824" s="181"/>
      <c r="K824" s="180"/>
      <c r="L824" s="179">
        <v>340.96</v>
      </c>
      <c r="M824" s="178"/>
      <c r="N824" s="189">
        <v>11186.76</v>
      </c>
      <c r="AF824" s="171"/>
      <c r="AG824" s="149"/>
      <c r="AL824" s="149" t="s">
        <v>93</v>
      </c>
      <c r="AN824" s="149"/>
      <c r="AP824" s="149"/>
    </row>
    <row r="825" spans="1:42" s="131" customFormat="1" ht="22.5" x14ac:dyDescent="0.25">
      <c r="A825" s="187" t="s">
        <v>525</v>
      </c>
      <c r="B825" s="166" t="s">
        <v>477</v>
      </c>
      <c r="C825" s="446" t="s">
        <v>493</v>
      </c>
      <c r="D825" s="446"/>
      <c r="E825" s="446"/>
      <c r="F825" s="182" t="s">
        <v>476</v>
      </c>
      <c r="G825" s="180">
        <v>33</v>
      </c>
      <c r="H825" s="186">
        <v>1</v>
      </c>
      <c r="I825" s="186">
        <v>33</v>
      </c>
      <c r="J825" s="181"/>
      <c r="K825" s="180"/>
      <c r="L825" s="181"/>
      <c r="M825" s="180"/>
      <c r="N825" s="207"/>
      <c r="AF825" s="171"/>
      <c r="AG825" s="149" t="s">
        <v>493</v>
      </c>
      <c r="AL825" s="149"/>
      <c r="AN825" s="149"/>
      <c r="AP825" s="149"/>
    </row>
    <row r="826" spans="1:42" s="131" customFormat="1" ht="34.5" x14ac:dyDescent="0.25">
      <c r="A826" s="206"/>
      <c r="B826" s="159" t="s">
        <v>471</v>
      </c>
      <c r="C826" s="439" t="s">
        <v>470</v>
      </c>
      <c r="D826" s="439"/>
      <c r="E826" s="439"/>
      <c r="F826" s="439"/>
      <c r="G826" s="439"/>
      <c r="H826" s="439"/>
      <c r="I826" s="439"/>
      <c r="J826" s="439"/>
      <c r="K826" s="439"/>
      <c r="L826" s="439"/>
      <c r="M826" s="439"/>
      <c r="N826" s="440"/>
      <c r="AF826" s="171"/>
      <c r="AG826" s="149"/>
      <c r="AH826" s="129" t="s">
        <v>470</v>
      </c>
      <c r="AL826" s="149"/>
      <c r="AN826" s="149"/>
      <c r="AP826" s="149"/>
    </row>
    <row r="827" spans="1:42" s="131" customFormat="1" ht="15" x14ac:dyDescent="0.25">
      <c r="A827" s="200"/>
      <c r="B827" s="159" t="s">
        <v>114</v>
      </c>
      <c r="C827" s="441" t="s">
        <v>113</v>
      </c>
      <c r="D827" s="441"/>
      <c r="E827" s="441"/>
      <c r="F827" s="195"/>
      <c r="G827" s="174"/>
      <c r="H827" s="174"/>
      <c r="I827" s="174"/>
      <c r="J827" s="192">
        <v>19.52</v>
      </c>
      <c r="K827" s="204">
        <v>1.2</v>
      </c>
      <c r="L827" s="192">
        <v>772.99</v>
      </c>
      <c r="M827" s="205">
        <v>32.81</v>
      </c>
      <c r="N827" s="191">
        <v>25361.8</v>
      </c>
      <c r="AF827" s="171"/>
      <c r="AG827" s="149"/>
      <c r="AI827" s="129" t="s">
        <v>113</v>
      </c>
      <c r="AL827" s="149"/>
      <c r="AN827" s="149"/>
      <c r="AP827" s="149"/>
    </row>
    <row r="828" spans="1:42" s="131" customFormat="1" ht="15" x14ac:dyDescent="0.25">
      <c r="A828" s="196"/>
      <c r="B828" s="159"/>
      <c r="C828" s="441" t="s">
        <v>110</v>
      </c>
      <c r="D828" s="441"/>
      <c r="E828" s="441"/>
      <c r="F828" s="195" t="s">
        <v>111</v>
      </c>
      <c r="G828" s="205">
        <v>1.62</v>
      </c>
      <c r="H828" s="204">
        <v>1.2</v>
      </c>
      <c r="I828" s="203">
        <v>64.152000000000001</v>
      </c>
      <c r="J828" s="193"/>
      <c r="K828" s="174"/>
      <c r="L828" s="193"/>
      <c r="M828" s="174"/>
      <c r="N828" s="201"/>
      <c r="AF828" s="171"/>
      <c r="AG828" s="149"/>
      <c r="AJ828" s="129" t="s">
        <v>110</v>
      </c>
      <c r="AL828" s="149"/>
      <c r="AN828" s="149"/>
      <c r="AP828" s="149"/>
    </row>
    <row r="829" spans="1:42" s="131" customFormat="1" ht="15" x14ac:dyDescent="0.25">
      <c r="A829" s="200"/>
      <c r="B829" s="159"/>
      <c r="C829" s="448" t="s">
        <v>109</v>
      </c>
      <c r="D829" s="448"/>
      <c r="E829" s="448"/>
      <c r="F829" s="199"/>
      <c r="G829" s="178"/>
      <c r="H829" s="178"/>
      <c r="I829" s="178"/>
      <c r="J829" s="198">
        <v>19.52</v>
      </c>
      <c r="K829" s="178"/>
      <c r="L829" s="198">
        <v>772.99</v>
      </c>
      <c r="M829" s="178"/>
      <c r="N829" s="197">
        <v>25361.8</v>
      </c>
      <c r="AF829" s="171"/>
      <c r="AG829" s="149"/>
      <c r="AK829" s="129" t="s">
        <v>109</v>
      </c>
      <c r="AL829" s="149"/>
      <c r="AN829" s="149"/>
      <c r="AP829" s="149"/>
    </row>
    <row r="830" spans="1:42" s="131" customFormat="1" ht="15" x14ac:dyDescent="0.25">
      <c r="A830" s="196"/>
      <c r="B830" s="159"/>
      <c r="C830" s="441" t="s">
        <v>108</v>
      </c>
      <c r="D830" s="441"/>
      <c r="E830" s="441"/>
      <c r="F830" s="195"/>
      <c r="G830" s="174"/>
      <c r="H830" s="174"/>
      <c r="I830" s="174"/>
      <c r="J830" s="193"/>
      <c r="K830" s="174"/>
      <c r="L830" s="192">
        <v>772.99</v>
      </c>
      <c r="M830" s="174"/>
      <c r="N830" s="191">
        <v>25361.8</v>
      </c>
      <c r="AF830" s="171"/>
      <c r="AG830" s="149"/>
      <c r="AJ830" s="129" t="s">
        <v>108</v>
      </c>
      <c r="AL830" s="149"/>
      <c r="AN830" s="149"/>
      <c r="AP830" s="149"/>
    </row>
    <row r="831" spans="1:42" s="131" customFormat="1" ht="23.25" x14ac:dyDescent="0.25">
      <c r="A831" s="196"/>
      <c r="B831" s="159" t="s">
        <v>469</v>
      </c>
      <c r="C831" s="441" t="s">
        <v>468</v>
      </c>
      <c r="D831" s="441"/>
      <c r="E831" s="441"/>
      <c r="F831" s="195" t="s">
        <v>3</v>
      </c>
      <c r="G831" s="194">
        <v>74</v>
      </c>
      <c r="H831" s="174"/>
      <c r="I831" s="194">
        <v>74</v>
      </c>
      <c r="J831" s="193"/>
      <c r="K831" s="174"/>
      <c r="L831" s="192">
        <v>572.01</v>
      </c>
      <c r="M831" s="174"/>
      <c r="N831" s="191">
        <v>18767.73</v>
      </c>
      <c r="AF831" s="171"/>
      <c r="AG831" s="149"/>
      <c r="AJ831" s="129" t="s">
        <v>468</v>
      </c>
      <c r="AL831" s="149"/>
      <c r="AN831" s="149"/>
      <c r="AP831" s="149"/>
    </row>
    <row r="832" spans="1:42" s="131" customFormat="1" ht="23.25" x14ac:dyDescent="0.25">
      <c r="A832" s="196"/>
      <c r="B832" s="159" t="s">
        <v>467</v>
      </c>
      <c r="C832" s="441" t="s">
        <v>466</v>
      </c>
      <c r="D832" s="441"/>
      <c r="E832" s="441"/>
      <c r="F832" s="195" t="s">
        <v>3</v>
      </c>
      <c r="G832" s="194">
        <v>36</v>
      </c>
      <c r="H832" s="174"/>
      <c r="I832" s="194">
        <v>36</v>
      </c>
      <c r="J832" s="193"/>
      <c r="K832" s="174"/>
      <c r="L832" s="192">
        <v>278.27999999999997</v>
      </c>
      <c r="M832" s="174"/>
      <c r="N832" s="191">
        <v>9130.25</v>
      </c>
      <c r="AF832" s="171"/>
      <c r="AG832" s="149"/>
      <c r="AJ832" s="129" t="s">
        <v>466</v>
      </c>
      <c r="AL832" s="149"/>
      <c r="AN832" s="149"/>
      <c r="AP832" s="149"/>
    </row>
    <row r="833" spans="1:42" s="131" customFormat="1" ht="15" x14ac:dyDescent="0.25">
      <c r="A833" s="183"/>
      <c r="B833" s="152"/>
      <c r="C833" s="446" t="s">
        <v>93</v>
      </c>
      <c r="D833" s="446"/>
      <c r="E833" s="446"/>
      <c r="F833" s="182"/>
      <c r="G833" s="180"/>
      <c r="H833" s="180"/>
      <c r="I833" s="180"/>
      <c r="J833" s="181"/>
      <c r="K833" s="180"/>
      <c r="L833" s="190">
        <v>1623.28</v>
      </c>
      <c r="M833" s="178"/>
      <c r="N833" s="189">
        <v>53259.78</v>
      </c>
      <c r="AF833" s="171"/>
      <c r="AG833" s="149"/>
      <c r="AL833" s="149" t="s">
        <v>93</v>
      </c>
      <c r="AN833" s="149"/>
      <c r="AP833" s="149"/>
    </row>
    <row r="834" spans="1:42" s="131" customFormat="1" ht="33.75" x14ac:dyDescent="0.25">
      <c r="A834" s="187" t="s">
        <v>524</v>
      </c>
      <c r="B834" s="166" t="s">
        <v>485</v>
      </c>
      <c r="C834" s="446" t="s">
        <v>483</v>
      </c>
      <c r="D834" s="446"/>
      <c r="E834" s="446"/>
      <c r="F834" s="182" t="s">
        <v>484</v>
      </c>
      <c r="G834" s="180">
        <v>0.33</v>
      </c>
      <c r="H834" s="186">
        <v>1</v>
      </c>
      <c r="I834" s="184">
        <v>0.33</v>
      </c>
      <c r="J834" s="181"/>
      <c r="K834" s="180"/>
      <c r="L834" s="181"/>
      <c r="M834" s="180"/>
      <c r="N834" s="207"/>
      <c r="AF834" s="171"/>
      <c r="AG834" s="149" t="s">
        <v>483</v>
      </c>
      <c r="AL834" s="149"/>
      <c r="AN834" s="149"/>
      <c r="AP834" s="149"/>
    </row>
    <row r="835" spans="1:42" s="131" customFormat="1" ht="15" x14ac:dyDescent="0.25">
      <c r="A835" s="188"/>
      <c r="B835" s="158"/>
      <c r="C835" s="441" t="s">
        <v>523</v>
      </c>
      <c r="D835" s="441"/>
      <c r="E835" s="441"/>
      <c r="F835" s="441"/>
      <c r="G835" s="441"/>
      <c r="H835" s="441"/>
      <c r="I835" s="441"/>
      <c r="J835" s="441"/>
      <c r="K835" s="441"/>
      <c r="L835" s="441"/>
      <c r="M835" s="441"/>
      <c r="N835" s="447"/>
      <c r="AF835" s="171"/>
      <c r="AG835" s="149"/>
      <c r="AL835" s="149"/>
      <c r="AM835" s="129" t="s">
        <v>523</v>
      </c>
      <c r="AN835" s="149"/>
      <c r="AP835" s="149"/>
    </row>
    <row r="836" spans="1:42" s="131" customFormat="1" ht="34.5" x14ac:dyDescent="0.25">
      <c r="A836" s="206"/>
      <c r="B836" s="159" t="s">
        <v>471</v>
      </c>
      <c r="C836" s="439" t="s">
        <v>470</v>
      </c>
      <c r="D836" s="439"/>
      <c r="E836" s="439"/>
      <c r="F836" s="439"/>
      <c r="G836" s="439"/>
      <c r="H836" s="439"/>
      <c r="I836" s="439"/>
      <c r="J836" s="439"/>
      <c r="K836" s="439"/>
      <c r="L836" s="439"/>
      <c r="M836" s="439"/>
      <c r="N836" s="440"/>
      <c r="AF836" s="171"/>
      <c r="AG836" s="149"/>
      <c r="AH836" s="129" t="s">
        <v>470</v>
      </c>
      <c r="AL836" s="149"/>
      <c r="AN836" s="149"/>
      <c r="AP836" s="149"/>
    </row>
    <row r="837" spans="1:42" s="131" customFormat="1" ht="15" x14ac:dyDescent="0.25">
      <c r="A837" s="200"/>
      <c r="B837" s="159" t="s">
        <v>114</v>
      </c>
      <c r="C837" s="441" t="s">
        <v>113</v>
      </c>
      <c r="D837" s="441"/>
      <c r="E837" s="441"/>
      <c r="F837" s="195"/>
      <c r="G837" s="174"/>
      <c r="H837" s="174"/>
      <c r="I837" s="174"/>
      <c r="J837" s="192">
        <v>165.95</v>
      </c>
      <c r="K837" s="204">
        <v>1.2</v>
      </c>
      <c r="L837" s="192">
        <v>65.72</v>
      </c>
      <c r="M837" s="205">
        <v>32.81</v>
      </c>
      <c r="N837" s="191">
        <v>2156.27</v>
      </c>
      <c r="AF837" s="171"/>
      <c r="AG837" s="149"/>
      <c r="AI837" s="129" t="s">
        <v>113</v>
      </c>
      <c r="AL837" s="149"/>
      <c r="AN837" s="149"/>
      <c r="AP837" s="149"/>
    </row>
    <row r="838" spans="1:42" s="131" customFormat="1" ht="15" x14ac:dyDescent="0.25">
      <c r="A838" s="196"/>
      <c r="B838" s="159"/>
      <c r="C838" s="441" t="s">
        <v>110</v>
      </c>
      <c r="D838" s="441"/>
      <c r="E838" s="441"/>
      <c r="F838" s="195" t="s">
        <v>111</v>
      </c>
      <c r="G838" s="205">
        <v>12.96</v>
      </c>
      <c r="H838" s="204">
        <v>1.2</v>
      </c>
      <c r="I838" s="243">
        <v>5.1321599999999998</v>
      </c>
      <c r="J838" s="193"/>
      <c r="K838" s="174"/>
      <c r="L838" s="193"/>
      <c r="M838" s="174"/>
      <c r="N838" s="201"/>
      <c r="AF838" s="171"/>
      <c r="AG838" s="149"/>
      <c r="AJ838" s="129" t="s">
        <v>110</v>
      </c>
      <c r="AL838" s="149"/>
      <c r="AN838" s="149"/>
      <c r="AP838" s="149"/>
    </row>
    <row r="839" spans="1:42" s="131" customFormat="1" ht="15" x14ac:dyDescent="0.25">
      <c r="A839" s="200"/>
      <c r="B839" s="159"/>
      <c r="C839" s="448" t="s">
        <v>109</v>
      </c>
      <c r="D839" s="448"/>
      <c r="E839" s="448"/>
      <c r="F839" s="199"/>
      <c r="G839" s="178"/>
      <c r="H839" s="178"/>
      <c r="I839" s="178"/>
      <c r="J839" s="198">
        <v>165.95</v>
      </c>
      <c r="K839" s="178"/>
      <c r="L839" s="198">
        <v>65.72</v>
      </c>
      <c r="M839" s="178"/>
      <c r="N839" s="197">
        <v>2156.27</v>
      </c>
      <c r="AF839" s="171"/>
      <c r="AG839" s="149"/>
      <c r="AK839" s="129" t="s">
        <v>109</v>
      </c>
      <c r="AL839" s="149"/>
      <c r="AN839" s="149"/>
      <c r="AP839" s="149"/>
    </row>
    <row r="840" spans="1:42" s="131" customFormat="1" ht="15" x14ac:dyDescent="0.25">
      <c r="A840" s="196"/>
      <c r="B840" s="159"/>
      <c r="C840" s="441" t="s">
        <v>108</v>
      </c>
      <c r="D840" s="441"/>
      <c r="E840" s="441"/>
      <c r="F840" s="195"/>
      <c r="G840" s="174"/>
      <c r="H840" s="174"/>
      <c r="I840" s="174"/>
      <c r="J840" s="193"/>
      <c r="K840" s="174"/>
      <c r="L840" s="192">
        <v>65.72</v>
      </c>
      <c r="M840" s="174"/>
      <c r="N840" s="191">
        <v>2156.27</v>
      </c>
      <c r="AF840" s="171"/>
      <c r="AG840" s="149"/>
      <c r="AJ840" s="129" t="s">
        <v>108</v>
      </c>
      <c r="AL840" s="149"/>
      <c r="AN840" s="149"/>
      <c r="AP840" s="149"/>
    </row>
    <row r="841" spans="1:42" s="131" customFormat="1" ht="23.25" x14ac:dyDescent="0.25">
      <c r="A841" s="196"/>
      <c r="B841" s="159" t="s">
        <v>469</v>
      </c>
      <c r="C841" s="441" t="s">
        <v>468</v>
      </c>
      <c r="D841" s="441"/>
      <c r="E841" s="441"/>
      <c r="F841" s="195" t="s">
        <v>3</v>
      </c>
      <c r="G841" s="194">
        <v>74</v>
      </c>
      <c r="H841" s="174"/>
      <c r="I841" s="194">
        <v>74</v>
      </c>
      <c r="J841" s="193"/>
      <c r="K841" s="174"/>
      <c r="L841" s="192">
        <v>48.63</v>
      </c>
      <c r="M841" s="174"/>
      <c r="N841" s="191">
        <v>1595.64</v>
      </c>
      <c r="AF841" s="171"/>
      <c r="AG841" s="149"/>
      <c r="AJ841" s="129" t="s">
        <v>468</v>
      </c>
      <c r="AL841" s="149"/>
      <c r="AN841" s="149"/>
      <c r="AP841" s="149"/>
    </row>
    <row r="842" spans="1:42" s="131" customFormat="1" ht="23.25" x14ac:dyDescent="0.25">
      <c r="A842" s="196"/>
      <c r="B842" s="159" t="s">
        <v>467</v>
      </c>
      <c r="C842" s="441" t="s">
        <v>466</v>
      </c>
      <c r="D842" s="441"/>
      <c r="E842" s="441"/>
      <c r="F842" s="195" t="s">
        <v>3</v>
      </c>
      <c r="G842" s="194">
        <v>36</v>
      </c>
      <c r="H842" s="174"/>
      <c r="I842" s="194">
        <v>36</v>
      </c>
      <c r="J842" s="193"/>
      <c r="K842" s="174"/>
      <c r="L842" s="192">
        <v>23.66</v>
      </c>
      <c r="M842" s="174"/>
      <c r="N842" s="211">
        <v>776.26</v>
      </c>
      <c r="AF842" s="171"/>
      <c r="AG842" s="149"/>
      <c r="AJ842" s="129" t="s">
        <v>466</v>
      </c>
      <c r="AL842" s="149"/>
      <c r="AN842" s="149"/>
      <c r="AP842" s="149"/>
    </row>
    <row r="843" spans="1:42" s="131" customFormat="1" ht="15" x14ac:dyDescent="0.25">
      <c r="A843" s="183"/>
      <c r="B843" s="152"/>
      <c r="C843" s="446" t="s">
        <v>93</v>
      </c>
      <c r="D843" s="446"/>
      <c r="E843" s="446"/>
      <c r="F843" s="182"/>
      <c r="G843" s="180"/>
      <c r="H843" s="180"/>
      <c r="I843" s="180"/>
      <c r="J843" s="181"/>
      <c r="K843" s="180"/>
      <c r="L843" s="179">
        <v>138.01</v>
      </c>
      <c r="M843" s="178"/>
      <c r="N843" s="189">
        <v>4528.17</v>
      </c>
      <c r="AF843" s="171"/>
      <c r="AG843" s="149"/>
      <c r="AL843" s="149" t="s">
        <v>93</v>
      </c>
      <c r="AN843" s="149"/>
      <c r="AP843" s="149"/>
    </row>
    <row r="844" spans="1:42" s="131" customFormat="1" ht="45.75" x14ac:dyDescent="0.25">
      <c r="A844" s="187" t="s">
        <v>522</v>
      </c>
      <c r="B844" s="166" t="s">
        <v>515</v>
      </c>
      <c r="C844" s="446" t="s">
        <v>521</v>
      </c>
      <c r="D844" s="446"/>
      <c r="E844" s="446"/>
      <c r="F844" s="182" t="s">
        <v>514</v>
      </c>
      <c r="G844" s="180">
        <v>1</v>
      </c>
      <c r="H844" s="186">
        <v>1</v>
      </c>
      <c r="I844" s="186">
        <v>1</v>
      </c>
      <c r="J844" s="181"/>
      <c r="K844" s="180"/>
      <c r="L844" s="181"/>
      <c r="M844" s="180"/>
      <c r="N844" s="207"/>
      <c r="AF844" s="171"/>
      <c r="AG844" s="149" t="s">
        <v>521</v>
      </c>
      <c r="AL844" s="149"/>
      <c r="AN844" s="149"/>
      <c r="AP844" s="149"/>
    </row>
    <row r="845" spans="1:42" s="131" customFormat="1" ht="34.5" x14ac:dyDescent="0.25">
      <c r="A845" s="206"/>
      <c r="B845" s="159" t="s">
        <v>471</v>
      </c>
      <c r="C845" s="439" t="s">
        <v>470</v>
      </c>
      <c r="D845" s="439"/>
      <c r="E845" s="439"/>
      <c r="F845" s="439"/>
      <c r="G845" s="439"/>
      <c r="H845" s="439"/>
      <c r="I845" s="439"/>
      <c r="J845" s="439"/>
      <c r="K845" s="439"/>
      <c r="L845" s="439"/>
      <c r="M845" s="439"/>
      <c r="N845" s="440"/>
      <c r="AF845" s="171"/>
      <c r="AG845" s="149"/>
      <c r="AH845" s="129" t="s">
        <v>470</v>
      </c>
      <c r="AL845" s="149"/>
      <c r="AN845" s="149"/>
      <c r="AP845" s="149"/>
    </row>
    <row r="846" spans="1:42" s="131" customFormat="1" ht="15" x14ac:dyDescent="0.25">
      <c r="A846" s="206"/>
      <c r="B846" s="159" t="s">
        <v>512</v>
      </c>
      <c r="C846" s="439" t="s">
        <v>520</v>
      </c>
      <c r="D846" s="439"/>
      <c r="E846" s="439"/>
      <c r="F846" s="439"/>
      <c r="G846" s="439"/>
      <c r="H846" s="439"/>
      <c r="I846" s="439"/>
      <c r="J846" s="439"/>
      <c r="K846" s="439"/>
      <c r="L846" s="439"/>
      <c r="M846" s="439"/>
      <c r="N846" s="440"/>
      <c r="AF846" s="171"/>
      <c r="AG846" s="149"/>
      <c r="AH846" s="129" t="s">
        <v>520</v>
      </c>
      <c r="AL846" s="149"/>
      <c r="AN846" s="149"/>
      <c r="AP846" s="149"/>
    </row>
    <row r="847" spans="1:42" s="131" customFormat="1" ht="15" x14ac:dyDescent="0.25">
      <c r="A847" s="200"/>
      <c r="B847" s="159" t="s">
        <v>114</v>
      </c>
      <c r="C847" s="441" t="s">
        <v>113</v>
      </c>
      <c r="D847" s="441"/>
      <c r="E847" s="441"/>
      <c r="F847" s="195"/>
      <c r="G847" s="174"/>
      <c r="H847" s="174"/>
      <c r="I847" s="174"/>
      <c r="J847" s="192">
        <v>33.01</v>
      </c>
      <c r="K847" s="205">
        <v>0.84</v>
      </c>
      <c r="L847" s="192">
        <v>27.73</v>
      </c>
      <c r="M847" s="205">
        <v>32.81</v>
      </c>
      <c r="N847" s="211">
        <v>909.82</v>
      </c>
      <c r="AF847" s="171"/>
      <c r="AG847" s="149"/>
      <c r="AI847" s="129" t="s">
        <v>113</v>
      </c>
      <c r="AL847" s="149"/>
      <c r="AN847" s="149"/>
      <c r="AP847" s="149"/>
    </row>
    <row r="848" spans="1:42" s="131" customFormat="1" ht="15" x14ac:dyDescent="0.25">
      <c r="A848" s="196"/>
      <c r="B848" s="159"/>
      <c r="C848" s="441" t="s">
        <v>110</v>
      </c>
      <c r="D848" s="441"/>
      <c r="E848" s="441"/>
      <c r="F848" s="195" t="s">
        <v>111</v>
      </c>
      <c r="G848" s="205">
        <v>2.88</v>
      </c>
      <c r="H848" s="205">
        <v>0.84</v>
      </c>
      <c r="I848" s="202">
        <v>2.4192</v>
      </c>
      <c r="J848" s="193"/>
      <c r="K848" s="174"/>
      <c r="L848" s="193"/>
      <c r="M848" s="174"/>
      <c r="N848" s="201"/>
      <c r="AF848" s="171"/>
      <c r="AG848" s="149"/>
      <c r="AJ848" s="129" t="s">
        <v>110</v>
      </c>
      <c r="AL848" s="149"/>
      <c r="AN848" s="149"/>
      <c r="AP848" s="149"/>
    </row>
    <row r="849" spans="1:42" s="131" customFormat="1" ht="15" x14ac:dyDescent="0.25">
      <c r="A849" s="200"/>
      <c r="B849" s="159"/>
      <c r="C849" s="448" t="s">
        <v>109</v>
      </c>
      <c r="D849" s="448"/>
      <c r="E849" s="448"/>
      <c r="F849" s="199"/>
      <c r="G849" s="178"/>
      <c r="H849" s="178"/>
      <c r="I849" s="178"/>
      <c r="J849" s="198">
        <v>33.01</v>
      </c>
      <c r="K849" s="178"/>
      <c r="L849" s="198">
        <v>27.73</v>
      </c>
      <c r="M849" s="178"/>
      <c r="N849" s="245">
        <v>909.82</v>
      </c>
      <c r="AF849" s="171"/>
      <c r="AG849" s="149"/>
      <c r="AK849" s="129" t="s">
        <v>109</v>
      </c>
      <c r="AL849" s="149"/>
      <c r="AN849" s="149"/>
      <c r="AP849" s="149"/>
    </row>
    <row r="850" spans="1:42" s="131" customFormat="1" ht="15" x14ac:dyDescent="0.25">
      <c r="A850" s="196"/>
      <c r="B850" s="159"/>
      <c r="C850" s="441" t="s">
        <v>108</v>
      </c>
      <c r="D850" s="441"/>
      <c r="E850" s="441"/>
      <c r="F850" s="195"/>
      <c r="G850" s="174"/>
      <c r="H850" s="174"/>
      <c r="I850" s="174"/>
      <c r="J850" s="193"/>
      <c r="K850" s="174"/>
      <c r="L850" s="192">
        <v>27.73</v>
      </c>
      <c r="M850" s="174"/>
      <c r="N850" s="211">
        <v>909.82</v>
      </c>
      <c r="AF850" s="171"/>
      <c r="AG850" s="149"/>
      <c r="AJ850" s="129" t="s">
        <v>108</v>
      </c>
      <c r="AL850" s="149"/>
      <c r="AN850" s="149"/>
      <c r="AP850" s="149"/>
    </row>
    <row r="851" spans="1:42" s="131" customFormat="1" ht="23.25" x14ac:dyDescent="0.25">
      <c r="A851" s="196"/>
      <c r="B851" s="159" t="s">
        <v>469</v>
      </c>
      <c r="C851" s="441" t="s">
        <v>468</v>
      </c>
      <c r="D851" s="441"/>
      <c r="E851" s="441"/>
      <c r="F851" s="195" t="s">
        <v>3</v>
      </c>
      <c r="G851" s="194">
        <v>74</v>
      </c>
      <c r="H851" s="174"/>
      <c r="I851" s="194">
        <v>74</v>
      </c>
      <c r="J851" s="193"/>
      <c r="K851" s="174"/>
      <c r="L851" s="192">
        <v>20.52</v>
      </c>
      <c r="M851" s="174"/>
      <c r="N851" s="211">
        <v>673.27</v>
      </c>
      <c r="AF851" s="171"/>
      <c r="AG851" s="149"/>
      <c r="AJ851" s="129" t="s">
        <v>468</v>
      </c>
      <c r="AL851" s="149"/>
      <c r="AN851" s="149"/>
      <c r="AP851" s="149"/>
    </row>
    <row r="852" spans="1:42" s="131" customFormat="1" ht="23.25" x14ac:dyDescent="0.25">
      <c r="A852" s="196"/>
      <c r="B852" s="159" t="s">
        <v>467</v>
      </c>
      <c r="C852" s="441" t="s">
        <v>466</v>
      </c>
      <c r="D852" s="441"/>
      <c r="E852" s="441"/>
      <c r="F852" s="195" t="s">
        <v>3</v>
      </c>
      <c r="G852" s="194">
        <v>36</v>
      </c>
      <c r="H852" s="174"/>
      <c r="I852" s="194">
        <v>36</v>
      </c>
      <c r="J852" s="193"/>
      <c r="K852" s="174"/>
      <c r="L852" s="192">
        <v>9.98</v>
      </c>
      <c r="M852" s="174"/>
      <c r="N852" s="211">
        <v>327.54000000000002</v>
      </c>
      <c r="AF852" s="171"/>
      <c r="AG852" s="149"/>
      <c r="AJ852" s="129" t="s">
        <v>466</v>
      </c>
      <c r="AL852" s="149"/>
      <c r="AN852" s="149"/>
      <c r="AP852" s="149"/>
    </row>
    <row r="853" spans="1:42" s="131" customFormat="1" ht="15" x14ac:dyDescent="0.25">
      <c r="A853" s="183"/>
      <c r="B853" s="152"/>
      <c r="C853" s="446" t="s">
        <v>93</v>
      </c>
      <c r="D853" s="446"/>
      <c r="E853" s="446"/>
      <c r="F853" s="182"/>
      <c r="G853" s="180"/>
      <c r="H853" s="180"/>
      <c r="I853" s="180"/>
      <c r="J853" s="181"/>
      <c r="K853" s="180"/>
      <c r="L853" s="179">
        <v>58.23</v>
      </c>
      <c r="M853" s="178"/>
      <c r="N853" s="189">
        <v>1910.63</v>
      </c>
      <c r="AF853" s="171"/>
      <c r="AG853" s="149"/>
      <c r="AL853" s="149" t="s">
        <v>93</v>
      </c>
      <c r="AN853" s="149"/>
      <c r="AP853" s="149"/>
    </row>
    <row r="854" spans="1:42" s="131" customFormat="1" ht="15" x14ac:dyDescent="0.25">
      <c r="A854" s="176"/>
      <c r="B854" s="147"/>
      <c r="C854" s="147"/>
      <c r="D854" s="147"/>
      <c r="E854" s="147"/>
      <c r="F854" s="175"/>
      <c r="G854" s="175"/>
      <c r="H854" s="175"/>
      <c r="I854" s="175"/>
      <c r="J854" s="148"/>
      <c r="K854" s="175"/>
      <c r="L854" s="148"/>
      <c r="M854" s="174"/>
      <c r="N854" s="148"/>
      <c r="AF854" s="171"/>
      <c r="AG854" s="149"/>
      <c r="AL854" s="149"/>
      <c r="AN854" s="149"/>
      <c r="AP854" s="149"/>
    </row>
    <row r="855" spans="1:42" s="131" customFormat="1" ht="15" x14ac:dyDescent="0.25">
      <c r="A855" s="168"/>
      <c r="B855" s="167"/>
      <c r="C855" s="446" t="s">
        <v>519</v>
      </c>
      <c r="D855" s="446"/>
      <c r="E855" s="446"/>
      <c r="F855" s="446"/>
      <c r="G855" s="446"/>
      <c r="H855" s="446"/>
      <c r="I855" s="446"/>
      <c r="J855" s="446"/>
      <c r="K855" s="446"/>
      <c r="L855" s="165"/>
      <c r="M855" s="164"/>
      <c r="N855" s="163"/>
      <c r="AF855" s="171"/>
      <c r="AG855" s="149"/>
      <c r="AL855" s="149"/>
      <c r="AN855" s="149" t="s">
        <v>519</v>
      </c>
      <c r="AP855" s="149"/>
    </row>
    <row r="856" spans="1:42" s="131" customFormat="1" ht="15" x14ac:dyDescent="0.25">
      <c r="A856" s="154"/>
      <c r="B856" s="159"/>
      <c r="C856" s="441" t="s">
        <v>89</v>
      </c>
      <c r="D856" s="441"/>
      <c r="E856" s="441"/>
      <c r="F856" s="441"/>
      <c r="G856" s="441"/>
      <c r="H856" s="441"/>
      <c r="I856" s="441"/>
      <c r="J856" s="441"/>
      <c r="K856" s="441"/>
      <c r="L856" s="157">
        <v>5826.73</v>
      </c>
      <c r="M856" s="156"/>
      <c r="N856" s="161"/>
      <c r="AF856" s="171"/>
      <c r="AG856" s="149"/>
      <c r="AL856" s="149"/>
      <c r="AN856" s="149"/>
      <c r="AO856" s="129" t="s">
        <v>89</v>
      </c>
      <c r="AP856" s="149"/>
    </row>
    <row r="857" spans="1:42" s="131" customFormat="1" ht="15" x14ac:dyDescent="0.25">
      <c r="A857" s="154"/>
      <c r="B857" s="159"/>
      <c r="C857" s="441" t="s">
        <v>81</v>
      </c>
      <c r="D857" s="441"/>
      <c r="E857" s="441"/>
      <c r="F857" s="441"/>
      <c r="G857" s="441"/>
      <c r="H857" s="441"/>
      <c r="I857" s="441"/>
      <c r="J857" s="441"/>
      <c r="K857" s="441"/>
      <c r="L857" s="162"/>
      <c r="M857" s="156"/>
      <c r="N857" s="161"/>
      <c r="AF857" s="171"/>
      <c r="AG857" s="149"/>
      <c r="AL857" s="149"/>
      <c r="AN857" s="149"/>
      <c r="AO857" s="129" t="s">
        <v>81</v>
      </c>
      <c r="AP857" s="149"/>
    </row>
    <row r="858" spans="1:42" s="131" customFormat="1" ht="15" x14ac:dyDescent="0.25">
      <c r="A858" s="154"/>
      <c r="B858" s="159"/>
      <c r="C858" s="441" t="s">
        <v>88</v>
      </c>
      <c r="D858" s="441"/>
      <c r="E858" s="441"/>
      <c r="F858" s="441"/>
      <c r="G858" s="441"/>
      <c r="H858" s="441"/>
      <c r="I858" s="441"/>
      <c r="J858" s="441"/>
      <c r="K858" s="441"/>
      <c r="L858" s="157">
        <v>5826.73</v>
      </c>
      <c r="M858" s="156"/>
      <c r="N858" s="161"/>
      <c r="AF858" s="171"/>
      <c r="AG858" s="149"/>
      <c r="AL858" s="149"/>
      <c r="AN858" s="149"/>
      <c r="AO858" s="129" t="s">
        <v>88</v>
      </c>
      <c r="AP858" s="149"/>
    </row>
    <row r="859" spans="1:42" s="131" customFormat="1" ht="15" x14ac:dyDescent="0.25">
      <c r="A859" s="154"/>
      <c r="B859" s="159"/>
      <c r="C859" s="441" t="s">
        <v>463</v>
      </c>
      <c r="D859" s="441"/>
      <c r="E859" s="441"/>
      <c r="F859" s="441"/>
      <c r="G859" s="441"/>
      <c r="H859" s="441"/>
      <c r="I859" s="441"/>
      <c r="J859" s="441"/>
      <c r="K859" s="441"/>
      <c r="L859" s="157">
        <v>12236.12</v>
      </c>
      <c r="M859" s="156"/>
      <c r="N859" s="161"/>
      <c r="AF859" s="171"/>
      <c r="AG859" s="149"/>
      <c r="AL859" s="149"/>
      <c r="AN859" s="149"/>
      <c r="AO859" s="129" t="s">
        <v>463</v>
      </c>
      <c r="AP859" s="149"/>
    </row>
    <row r="860" spans="1:42" s="131" customFormat="1" ht="15" x14ac:dyDescent="0.25">
      <c r="A860" s="154"/>
      <c r="B860" s="159"/>
      <c r="C860" s="441" t="s">
        <v>462</v>
      </c>
      <c r="D860" s="441"/>
      <c r="E860" s="441"/>
      <c r="F860" s="441"/>
      <c r="G860" s="441"/>
      <c r="H860" s="441"/>
      <c r="I860" s="441"/>
      <c r="J860" s="441"/>
      <c r="K860" s="441"/>
      <c r="L860" s="157">
        <v>12236.12</v>
      </c>
      <c r="M860" s="156"/>
      <c r="N860" s="161"/>
      <c r="AF860" s="171"/>
      <c r="AG860" s="149"/>
      <c r="AL860" s="149"/>
      <c r="AN860" s="149"/>
      <c r="AO860" s="129" t="s">
        <v>462</v>
      </c>
      <c r="AP860" s="149"/>
    </row>
    <row r="861" spans="1:42" s="131" customFormat="1" ht="15" x14ac:dyDescent="0.25">
      <c r="A861" s="154"/>
      <c r="B861" s="159"/>
      <c r="C861" s="441" t="s">
        <v>461</v>
      </c>
      <c r="D861" s="441"/>
      <c r="E861" s="441"/>
      <c r="F861" s="441"/>
      <c r="G861" s="441"/>
      <c r="H861" s="441"/>
      <c r="I861" s="441"/>
      <c r="J861" s="441"/>
      <c r="K861" s="441"/>
      <c r="L861" s="162"/>
      <c r="M861" s="156"/>
      <c r="N861" s="161"/>
      <c r="AF861" s="171"/>
      <c r="AG861" s="149"/>
      <c r="AL861" s="149"/>
      <c r="AN861" s="149"/>
      <c r="AO861" s="129" t="s">
        <v>461</v>
      </c>
      <c r="AP861" s="149"/>
    </row>
    <row r="862" spans="1:42" s="131" customFormat="1" ht="15" x14ac:dyDescent="0.25">
      <c r="A862" s="154"/>
      <c r="B862" s="159"/>
      <c r="C862" s="441" t="s">
        <v>460</v>
      </c>
      <c r="D862" s="441"/>
      <c r="E862" s="441"/>
      <c r="F862" s="441"/>
      <c r="G862" s="441"/>
      <c r="H862" s="441"/>
      <c r="I862" s="441"/>
      <c r="J862" s="441"/>
      <c r="K862" s="441"/>
      <c r="L862" s="157">
        <v>5826.73</v>
      </c>
      <c r="M862" s="156"/>
      <c r="N862" s="161"/>
      <c r="AF862" s="171"/>
      <c r="AG862" s="149"/>
      <c r="AL862" s="149"/>
      <c r="AN862" s="149"/>
      <c r="AO862" s="129" t="s">
        <v>460</v>
      </c>
      <c r="AP862" s="149"/>
    </row>
    <row r="863" spans="1:42" s="131" customFormat="1" ht="15" x14ac:dyDescent="0.25">
      <c r="A863" s="154"/>
      <c r="B863" s="159"/>
      <c r="C863" s="441" t="s">
        <v>459</v>
      </c>
      <c r="D863" s="441"/>
      <c r="E863" s="441"/>
      <c r="F863" s="441"/>
      <c r="G863" s="441"/>
      <c r="H863" s="441"/>
      <c r="I863" s="441"/>
      <c r="J863" s="441"/>
      <c r="K863" s="441"/>
      <c r="L863" s="157">
        <v>4311.78</v>
      </c>
      <c r="M863" s="156"/>
      <c r="N863" s="161"/>
      <c r="AF863" s="171"/>
      <c r="AG863" s="149"/>
      <c r="AL863" s="149"/>
      <c r="AN863" s="149"/>
      <c r="AO863" s="129" t="s">
        <v>459</v>
      </c>
      <c r="AP863" s="149"/>
    </row>
    <row r="864" spans="1:42" s="131" customFormat="1" ht="15" x14ac:dyDescent="0.25">
      <c r="A864" s="154"/>
      <c r="B864" s="159"/>
      <c r="C864" s="441" t="s">
        <v>458</v>
      </c>
      <c r="D864" s="441"/>
      <c r="E864" s="441"/>
      <c r="F864" s="441"/>
      <c r="G864" s="441"/>
      <c r="H864" s="441"/>
      <c r="I864" s="441"/>
      <c r="J864" s="441"/>
      <c r="K864" s="441"/>
      <c r="L864" s="157">
        <v>2097.61</v>
      </c>
      <c r="M864" s="156"/>
      <c r="N864" s="161"/>
      <c r="AF864" s="171"/>
      <c r="AG864" s="149"/>
      <c r="AL864" s="149"/>
      <c r="AN864" s="149"/>
      <c r="AO864" s="129" t="s">
        <v>458</v>
      </c>
      <c r="AP864" s="149"/>
    </row>
    <row r="865" spans="1:42" s="131" customFormat="1" ht="15" x14ac:dyDescent="0.25">
      <c r="A865" s="154"/>
      <c r="B865" s="159"/>
      <c r="C865" s="441" t="s">
        <v>75</v>
      </c>
      <c r="D865" s="441"/>
      <c r="E865" s="441"/>
      <c r="F865" s="441"/>
      <c r="G865" s="441"/>
      <c r="H865" s="441"/>
      <c r="I865" s="441"/>
      <c r="J865" s="441"/>
      <c r="K865" s="441"/>
      <c r="L865" s="157">
        <v>5826.73</v>
      </c>
      <c r="M865" s="156"/>
      <c r="N865" s="161"/>
      <c r="AF865" s="171"/>
      <c r="AG865" s="149"/>
      <c r="AL865" s="149"/>
      <c r="AN865" s="149"/>
      <c r="AO865" s="129" t="s">
        <v>75</v>
      </c>
      <c r="AP865" s="149"/>
    </row>
    <row r="866" spans="1:42" s="131" customFormat="1" ht="15" x14ac:dyDescent="0.25">
      <c r="A866" s="154"/>
      <c r="B866" s="159"/>
      <c r="C866" s="441" t="s">
        <v>74</v>
      </c>
      <c r="D866" s="441"/>
      <c r="E866" s="441"/>
      <c r="F866" s="441"/>
      <c r="G866" s="441"/>
      <c r="H866" s="441"/>
      <c r="I866" s="441"/>
      <c r="J866" s="441"/>
      <c r="K866" s="441"/>
      <c r="L866" s="157">
        <v>4311.78</v>
      </c>
      <c r="M866" s="156"/>
      <c r="N866" s="161"/>
      <c r="AF866" s="171"/>
      <c r="AG866" s="149"/>
      <c r="AL866" s="149"/>
      <c r="AN866" s="149"/>
      <c r="AO866" s="129" t="s">
        <v>74</v>
      </c>
      <c r="AP866" s="149"/>
    </row>
    <row r="867" spans="1:42" s="131" customFormat="1" ht="15" x14ac:dyDescent="0.25">
      <c r="A867" s="154"/>
      <c r="B867" s="159"/>
      <c r="C867" s="441" t="s">
        <v>73</v>
      </c>
      <c r="D867" s="441"/>
      <c r="E867" s="441"/>
      <c r="F867" s="441"/>
      <c r="G867" s="441"/>
      <c r="H867" s="441"/>
      <c r="I867" s="441"/>
      <c r="J867" s="441"/>
      <c r="K867" s="441"/>
      <c r="L867" s="157">
        <v>2097.61</v>
      </c>
      <c r="M867" s="156"/>
      <c r="N867" s="161"/>
      <c r="AF867" s="171"/>
      <c r="AG867" s="149"/>
      <c r="AL867" s="149"/>
      <c r="AN867" s="149"/>
      <c r="AO867" s="129" t="s">
        <v>73</v>
      </c>
      <c r="AP867" s="149"/>
    </row>
    <row r="868" spans="1:42" s="131" customFormat="1" ht="15" x14ac:dyDescent="0.25">
      <c r="A868" s="154"/>
      <c r="B868" s="153"/>
      <c r="C868" s="449" t="s">
        <v>518</v>
      </c>
      <c r="D868" s="449"/>
      <c r="E868" s="449"/>
      <c r="F868" s="449"/>
      <c r="G868" s="449"/>
      <c r="H868" s="449"/>
      <c r="I868" s="449"/>
      <c r="J868" s="449"/>
      <c r="K868" s="449"/>
      <c r="L868" s="146">
        <v>12236.12</v>
      </c>
      <c r="M868" s="151"/>
      <c r="N868" s="172"/>
      <c r="AF868" s="171"/>
      <c r="AG868" s="149"/>
      <c r="AL868" s="149"/>
      <c r="AN868" s="149"/>
      <c r="AP868" s="149" t="s">
        <v>518</v>
      </c>
    </row>
    <row r="869" spans="1:42" s="131" customFormat="1" ht="15" x14ac:dyDescent="0.25">
      <c r="A869" s="443" t="s">
        <v>517</v>
      </c>
      <c r="B869" s="444"/>
      <c r="C869" s="444"/>
      <c r="D869" s="444"/>
      <c r="E869" s="444"/>
      <c r="F869" s="444"/>
      <c r="G869" s="444"/>
      <c r="H869" s="444"/>
      <c r="I869" s="444"/>
      <c r="J869" s="444"/>
      <c r="K869" s="444"/>
      <c r="L869" s="444"/>
      <c r="M869" s="444"/>
      <c r="N869" s="445"/>
      <c r="AF869" s="171" t="s">
        <v>517</v>
      </c>
      <c r="AG869" s="149"/>
      <c r="AL869" s="149"/>
      <c r="AN869" s="149"/>
      <c r="AP869" s="149"/>
    </row>
    <row r="870" spans="1:42" s="131" customFormat="1" ht="45.75" x14ac:dyDescent="0.25">
      <c r="A870" s="187" t="s">
        <v>516</v>
      </c>
      <c r="B870" s="166" t="s">
        <v>515</v>
      </c>
      <c r="C870" s="446" t="s">
        <v>513</v>
      </c>
      <c r="D870" s="446"/>
      <c r="E870" s="446"/>
      <c r="F870" s="182" t="s">
        <v>514</v>
      </c>
      <c r="G870" s="180">
        <v>4</v>
      </c>
      <c r="H870" s="186">
        <v>1</v>
      </c>
      <c r="I870" s="186">
        <v>4</v>
      </c>
      <c r="J870" s="181"/>
      <c r="K870" s="180"/>
      <c r="L870" s="181"/>
      <c r="M870" s="180"/>
      <c r="N870" s="207"/>
      <c r="AF870" s="171"/>
      <c r="AG870" s="149" t="s">
        <v>513</v>
      </c>
      <c r="AL870" s="149"/>
      <c r="AN870" s="149"/>
      <c r="AP870" s="149"/>
    </row>
    <row r="871" spans="1:42" s="131" customFormat="1" ht="34.5" x14ac:dyDescent="0.25">
      <c r="A871" s="206"/>
      <c r="B871" s="159" t="s">
        <v>471</v>
      </c>
      <c r="C871" s="439" t="s">
        <v>470</v>
      </c>
      <c r="D871" s="439"/>
      <c r="E871" s="439"/>
      <c r="F871" s="439"/>
      <c r="G871" s="439"/>
      <c r="H871" s="439"/>
      <c r="I871" s="439"/>
      <c r="J871" s="439"/>
      <c r="K871" s="439"/>
      <c r="L871" s="439"/>
      <c r="M871" s="439"/>
      <c r="N871" s="440"/>
      <c r="AF871" s="171"/>
      <c r="AG871" s="149"/>
      <c r="AH871" s="129" t="s">
        <v>470</v>
      </c>
      <c r="AL871" s="149"/>
      <c r="AN871" s="149"/>
      <c r="AP871" s="149"/>
    </row>
    <row r="872" spans="1:42" s="131" customFormat="1" ht="15" x14ac:dyDescent="0.25">
      <c r="A872" s="206"/>
      <c r="B872" s="159" t="s">
        <v>512</v>
      </c>
      <c r="C872" s="439" t="s">
        <v>511</v>
      </c>
      <c r="D872" s="439"/>
      <c r="E872" s="439"/>
      <c r="F872" s="439"/>
      <c r="G872" s="439"/>
      <c r="H872" s="439"/>
      <c r="I872" s="439"/>
      <c r="J872" s="439"/>
      <c r="K872" s="439"/>
      <c r="L872" s="439"/>
      <c r="M872" s="439"/>
      <c r="N872" s="440"/>
      <c r="AF872" s="171"/>
      <c r="AG872" s="149"/>
      <c r="AH872" s="129" t="s">
        <v>511</v>
      </c>
      <c r="AL872" s="149"/>
      <c r="AN872" s="149"/>
      <c r="AP872" s="149"/>
    </row>
    <row r="873" spans="1:42" s="131" customFormat="1" ht="15" x14ac:dyDescent="0.25">
      <c r="A873" s="200"/>
      <c r="B873" s="159" t="s">
        <v>114</v>
      </c>
      <c r="C873" s="441" t="s">
        <v>113</v>
      </c>
      <c r="D873" s="441"/>
      <c r="E873" s="441"/>
      <c r="F873" s="195"/>
      <c r="G873" s="174"/>
      <c r="H873" s="174"/>
      <c r="I873" s="174"/>
      <c r="J873" s="192">
        <v>33.01</v>
      </c>
      <c r="K873" s="205">
        <v>1.56</v>
      </c>
      <c r="L873" s="192">
        <v>205.98</v>
      </c>
      <c r="M873" s="205">
        <v>32.81</v>
      </c>
      <c r="N873" s="191">
        <v>6758.2</v>
      </c>
      <c r="AF873" s="171"/>
      <c r="AG873" s="149"/>
      <c r="AI873" s="129" t="s">
        <v>113</v>
      </c>
      <c r="AL873" s="149"/>
      <c r="AN873" s="149"/>
      <c r="AP873" s="149"/>
    </row>
    <row r="874" spans="1:42" s="131" customFormat="1" ht="15" x14ac:dyDescent="0.25">
      <c r="A874" s="196"/>
      <c r="B874" s="159"/>
      <c r="C874" s="441" t="s">
        <v>110</v>
      </c>
      <c r="D874" s="441"/>
      <c r="E874" s="441"/>
      <c r="F874" s="195" t="s">
        <v>111</v>
      </c>
      <c r="G874" s="205">
        <v>2.88</v>
      </c>
      <c r="H874" s="205">
        <v>1.56</v>
      </c>
      <c r="I874" s="202">
        <v>17.9712</v>
      </c>
      <c r="J874" s="193"/>
      <c r="K874" s="174"/>
      <c r="L874" s="193"/>
      <c r="M874" s="174"/>
      <c r="N874" s="201"/>
      <c r="AF874" s="171"/>
      <c r="AG874" s="149"/>
      <c r="AJ874" s="129" t="s">
        <v>110</v>
      </c>
      <c r="AL874" s="149"/>
      <c r="AN874" s="149"/>
      <c r="AP874" s="149"/>
    </row>
    <row r="875" spans="1:42" s="131" customFormat="1" ht="15" x14ac:dyDescent="0.25">
      <c r="A875" s="200"/>
      <c r="B875" s="159"/>
      <c r="C875" s="448" t="s">
        <v>109</v>
      </c>
      <c r="D875" s="448"/>
      <c r="E875" s="448"/>
      <c r="F875" s="199"/>
      <c r="G875" s="178"/>
      <c r="H875" s="178"/>
      <c r="I875" s="178"/>
      <c r="J875" s="198">
        <v>33.01</v>
      </c>
      <c r="K875" s="178"/>
      <c r="L875" s="198">
        <v>205.98</v>
      </c>
      <c r="M875" s="178"/>
      <c r="N875" s="197">
        <v>6758.2</v>
      </c>
      <c r="AF875" s="171"/>
      <c r="AG875" s="149"/>
      <c r="AK875" s="129" t="s">
        <v>109</v>
      </c>
      <c r="AL875" s="149"/>
      <c r="AN875" s="149"/>
      <c r="AP875" s="149"/>
    </row>
    <row r="876" spans="1:42" s="131" customFormat="1" ht="15" x14ac:dyDescent="0.25">
      <c r="A876" s="196"/>
      <c r="B876" s="159"/>
      <c r="C876" s="441" t="s">
        <v>108</v>
      </c>
      <c r="D876" s="441"/>
      <c r="E876" s="441"/>
      <c r="F876" s="195"/>
      <c r="G876" s="174"/>
      <c r="H876" s="174"/>
      <c r="I876" s="174"/>
      <c r="J876" s="193"/>
      <c r="K876" s="174"/>
      <c r="L876" s="192">
        <v>205.98</v>
      </c>
      <c r="M876" s="174"/>
      <c r="N876" s="191">
        <v>6758.2</v>
      </c>
      <c r="AF876" s="171"/>
      <c r="AG876" s="149"/>
      <c r="AJ876" s="129" t="s">
        <v>108</v>
      </c>
      <c r="AL876" s="149"/>
      <c r="AN876" s="149"/>
      <c r="AP876" s="149"/>
    </row>
    <row r="877" spans="1:42" s="131" customFormat="1" ht="23.25" x14ac:dyDescent="0.25">
      <c r="A877" s="196"/>
      <c r="B877" s="159" t="s">
        <v>469</v>
      </c>
      <c r="C877" s="441" t="s">
        <v>468</v>
      </c>
      <c r="D877" s="441"/>
      <c r="E877" s="441"/>
      <c r="F877" s="195" t="s">
        <v>3</v>
      </c>
      <c r="G877" s="194">
        <v>74</v>
      </c>
      <c r="H877" s="174"/>
      <c r="I877" s="194">
        <v>74</v>
      </c>
      <c r="J877" s="193"/>
      <c r="K877" s="174"/>
      <c r="L877" s="192">
        <v>152.43</v>
      </c>
      <c r="M877" s="174"/>
      <c r="N877" s="191">
        <v>5001.07</v>
      </c>
      <c r="AF877" s="171"/>
      <c r="AG877" s="149"/>
      <c r="AJ877" s="129" t="s">
        <v>468</v>
      </c>
      <c r="AL877" s="149"/>
      <c r="AN877" s="149"/>
      <c r="AP877" s="149"/>
    </row>
    <row r="878" spans="1:42" s="131" customFormat="1" ht="23.25" x14ac:dyDescent="0.25">
      <c r="A878" s="196"/>
      <c r="B878" s="159" t="s">
        <v>467</v>
      </c>
      <c r="C878" s="441" t="s">
        <v>466</v>
      </c>
      <c r="D878" s="441"/>
      <c r="E878" s="441"/>
      <c r="F878" s="195" t="s">
        <v>3</v>
      </c>
      <c r="G878" s="194">
        <v>36</v>
      </c>
      <c r="H878" s="174"/>
      <c r="I878" s="194">
        <v>36</v>
      </c>
      <c r="J878" s="193"/>
      <c r="K878" s="174"/>
      <c r="L878" s="192">
        <v>74.150000000000006</v>
      </c>
      <c r="M878" s="174"/>
      <c r="N878" s="191">
        <v>2432.9499999999998</v>
      </c>
      <c r="AF878" s="171"/>
      <c r="AG878" s="149"/>
      <c r="AJ878" s="129" t="s">
        <v>466</v>
      </c>
      <c r="AL878" s="149"/>
      <c r="AN878" s="149"/>
      <c r="AP878" s="149"/>
    </row>
    <row r="879" spans="1:42" s="131" customFormat="1" ht="15" x14ac:dyDescent="0.25">
      <c r="A879" s="183"/>
      <c r="B879" s="152"/>
      <c r="C879" s="446" t="s">
        <v>93</v>
      </c>
      <c r="D879" s="446"/>
      <c r="E879" s="446"/>
      <c r="F879" s="182"/>
      <c r="G879" s="180"/>
      <c r="H879" s="180"/>
      <c r="I879" s="180"/>
      <c r="J879" s="181"/>
      <c r="K879" s="180"/>
      <c r="L879" s="179">
        <v>432.56</v>
      </c>
      <c r="M879" s="178"/>
      <c r="N879" s="189">
        <v>14192.22</v>
      </c>
      <c r="AF879" s="171"/>
      <c r="AG879" s="149"/>
      <c r="AL879" s="149" t="s">
        <v>93</v>
      </c>
      <c r="AN879" s="149"/>
      <c r="AP879" s="149"/>
    </row>
    <row r="880" spans="1:42" s="131" customFormat="1" ht="34.5" x14ac:dyDescent="0.25">
      <c r="A880" s="187" t="s">
        <v>510</v>
      </c>
      <c r="B880" s="166" t="s">
        <v>509</v>
      </c>
      <c r="C880" s="446" t="s">
        <v>507</v>
      </c>
      <c r="D880" s="446"/>
      <c r="E880" s="446"/>
      <c r="F880" s="182" t="s">
        <v>508</v>
      </c>
      <c r="G880" s="180">
        <v>32</v>
      </c>
      <c r="H880" s="186">
        <v>1</v>
      </c>
      <c r="I880" s="186">
        <v>32</v>
      </c>
      <c r="J880" s="181"/>
      <c r="K880" s="180"/>
      <c r="L880" s="181"/>
      <c r="M880" s="180"/>
      <c r="N880" s="207"/>
      <c r="AF880" s="171"/>
      <c r="AG880" s="149" t="s">
        <v>507</v>
      </c>
      <c r="AL880" s="149"/>
      <c r="AN880" s="149"/>
      <c r="AP880" s="149"/>
    </row>
    <row r="881" spans="1:42" s="131" customFormat="1" ht="34.5" x14ac:dyDescent="0.25">
      <c r="A881" s="206"/>
      <c r="B881" s="159" t="s">
        <v>471</v>
      </c>
      <c r="C881" s="439" t="s">
        <v>470</v>
      </c>
      <c r="D881" s="439"/>
      <c r="E881" s="439"/>
      <c r="F881" s="439"/>
      <c r="G881" s="439"/>
      <c r="H881" s="439"/>
      <c r="I881" s="439"/>
      <c r="J881" s="439"/>
      <c r="K881" s="439"/>
      <c r="L881" s="439"/>
      <c r="M881" s="439"/>
      <c r="N881" s="440"/>
      <c r="AF881" s="171"/>
      <c r="AG881" s="149"/>
      <c r="AH881" s="129" t="s">
        <v>470</v>
      </c>
      <c r="AL881" s="149"/>
      <c r="AN881" s="149"/>
      <c r="AP881" s="149"/>
    </row>
    <row r="882" spans="1:42" s="131" customFormat="1" ht="15" x14ac:dyDescent="0.25">
      <c r="A882" s="200"/>
      <c r="B882" s="159" t="s">
        <v>114</v>
      </c>
      <c r="C882" s="441" t="s">
        <v>113</v>
      </c>
      <c r="D882" s="441"/>
      <c r="E882" s="441"/>
      <c r="F882" s="195"/>
      <c r="G882" s="174"/>
      <c r="H882" s="174"/>
      <c r="I882" s="174"/>
      <c r="J882" s="192">
        <v>11.69</v>
      </c>
      <c r="K882" s="204">
        <v>1.2</v>
      </c>
      <c r="L882" s="192">
        <v>448.9</v>
      </c>
      <c r="M882" s="205">
        <v>32.81</v>
      </c>
      <c r="N882" s="191">
        <v>14728.41</v>
      </c>
      <c r="AF882" s="171"/>
      <c r="AG882" s="149"/>
      <c r="AI882" s="129" t="s">
        <v>113</v>
      </c>
      <c r="AL882" s="149"/>
      <c r="AN882" s="149"/>
      <c r="AP882" s="149"/>
    </row>
    <row r="883" spans="1:42" s="131" customFormat="1" ht="15" x14ac:dyDescent="0.25">
      <c r="A883" s="196"/>
      <c r="B883" s="159"/>
      <c r="C883" s="441" t="s">
        <v>110</v>
      </c>
      <c r="D883" s="441"/>
      <c r="E883" s="441"/>
      <c r="F883" s="195" t="s">
        <v>111</v>
      </c>
      <c r="G883" s="194">
        <v>1</v>
      </c>
      <c r="H883" s="204">
        <v>1.2</v>
      </c>
      <c r="I883" s="204">
        <v>38.4</v>
      </c>
      <c r="J883" s="193"/>
      <c r="K883" s="174"/>
      <c r="L883" s="193"/>
      <c r="M883" s="174"/>
      <c r="N883" s="201"/>
      <c r="AF883" s="171"/>
      <c r="AG883" s="149"/>
      <c r="AJ883" s="129" t="s">
        <v>110</v>
      </c>
      <c r="AL883" s="149"/>
      <c r="AN883" s="149"/>
      <c r="AP883" s="149"/>
    </row>
    <row r="884" spans="1:42" s="131" customFormat="1" ht="15" x14ac:dyDescent="0.25">
      <c r="A884" s="200"/>
      <c r="B884" s="159"/>
      <c r="C884" s="448" t="s">
        <v>109</v>
      </c>
      <c r="D884" s="448"/>
      <c r="E884" s="448"/>
      <c r="F884" s="199"/>
      <c r="G884" s="178"/>
      <c r="H884" s="178"/>
      <c r="I884" s="178"/>
      <c r="J884" s="198">
        <v>11.69</v>
      </c>
      <c r="K884" s="178"/>
      <c r="L884" s="198">
        <v>448.9</v>
      </c>
      <c r="M884" s="178"/>
      <c r="N884" s="197">
        <v>14728.41</v>
      </c>
      <c r="AF884" s="171"/>
      <c r="AG884" s="149"/>
      <c r="AK884" s="129" t="s">
        <v>109</v>
      </c>
      <c r="AL884" s="149"/>
      <c r="AN884" s="149"/>
      <c r="AP884" s="149"/>
    </row>
    <row r="885" spans="1:42" s="131" customFormat="1" ht="15" x14ac:dyDescent="0.25">
      <c r="A885" s="196"/>
      <c r="B885" s="159"/>
      <c r="C885" s="441" t="s">
        <v>108</v>
      </c>
      <c r="D885" s="441"/>
      <c r="E885" s="441"/>
      <c r="F885" s="195"/>
      <c r="G885" s="174"/>
      <c r="H885" s="174"/>
      <c r="I885" s="174"/>
      <c r="J885" s="193"/>
      <c r="K885" s="174"/>
      <c r="L885" s="192">
        <v>448.9</v>
      </c>
      <c r="M885" s="174"/>
      <c r="N885" s="191">
        <v>14728.41</v>
      </c>
      <c r="AF885" s="171"/>
      <c r="AG885" s="149"/>
      <c r="AJ885" s="129" t="s">
        <v>108</v>
      </c>
      <c r="AL885" s="149"/>
      <c r="AN885" s="149"/>
      <c r="AP885" s="149"/>
    </row>
    <row r="886" spans="1:42" s="131" customFormat="1" ht="23.25" x14ac:dyDescent="0.25">
      <c r="A886" s="196"/>
      <c r="B886" s="159" t="s">
        <v>469</v>
      </c>
      <c r="C886" s="441" t="s">
        <v>468</v>
      </c>
      <c r="D886" s="441"/>
      <c r="E886" s="441"/>
      <c r="F886" s="195" t="s">
        <v>3</v>
      </c>
      <c r="G886" s="194">
        <v>74</v>
      </c>
      <c r="H886" s="174"/>
      <c r="I886" s="194">
        <v>74</v>
      </c>
      <c r="J886" s="193"/>
      <c r="K886" s="174"/>
      <c r="L886" s="192">
        <v>332.19</v>
      </c>
      <c r="M886" s="174"/>
      <c r="N886" s="191">
        <v>10899.02</v>
      </c>
      <c r="AF886" s="171"/>
      <c r="AG886" s="149"/>
      <c r="AJ886" s="129" t="s">
        <v>468</v>
      </c>
      <c r="AL886" s="149"/>
      <c r="AN886" s="149"/>
      <c r="AP886" s="149"/>
    </row>
    <row r="887" spans="1:42" s="131" customFormat="1" ht="23.25" x14ac:dyDescent="0.25">
      <c r="A887" s="196"/>
      <c r="B887" s="159" t="s">
        <v>467</v>
      </c>
      <c r="C887" s="441" t="s">
        <v>466</v>
      </c>
      <c r="D887" s="441"/>
      <c r="E887" s="441"/>
      <c r="F887" s="195" t="s">
        <v>3</v>
      </c>
      <c r="G887" s="194">
        <v>36</v>
      </c>
      <c r="H887" s="174"/>
      <c r="I887" s="194">
        <v>36</v>
      </c>
      <c r="J887" s="193"/>
      <c r="K887" s="174"/>
      <c r="L887" s="192">
        <v>161.6</v>
      </c>
      <c r="M887" s="174"/>
      <c r="N887" s="191">
        <v>5302.23</v>
      </c>
      <c r="AF887" s="171"/>
      <c r="AG887" s="149"/>
      <c r="AJ887" s="129" t="s">
        <v>466</v>
      </c>
      <c r="AL887" s="149"/>
      <c r="AN887" s="149"/>
      <c r="AP887" s="149"/>
    </row>
    <row r="888" spans="1:42" s="131" customFormat="1" ht="15" x14ac:dyDescent="0.25">
      <c r="A888" s="183"/>
      <c r="B888" s="152"/>
      <c r="C888" s="446" t="s">
        <v>93</v>
      </c>
      <c r="D888" s="446"/>
      <c r="E888" s="446"/>
      <c r="F888" s="182"/>
      <c r="G888" s="180"/>
      <c r="H888" s="180"/>
      <c r="I888" s="180"/>
      <c r="J888" s="181"/>
      <c r="K888" s="180"/>
      <c r="L888" s="179">
        <v>942.69</v>
      </c>
      <c r="M888" s="178"/>
      <c r="N888" s="189">
        <v>30929.66</v>
      </c>
      <c r="AF888" s="171"/>
      <c r="AG888" s="149"/>
      <c r="AL888" s="149" t="s">
        <v>93</v>
      </c>
      <c r="AN888" s="149"/>
      <c r="AP888" s="149"/>
    </row>
    <row r="889" spans="1:42" s="131" customFormat="1" ht="34.5" x14ac:dyDescent="0.25">
      <c r="A889" s="187" t="s">
        <v>506</v>
      </c>
      <c r="B889" s="166" t="s">
        <v>505</v>
      </c>
      <c r="C889" s="446" t="s">
        <v>504</v>
      </c>
      <c r="D889" s="446"/>
      <c r="E889" s="446"/>
      <c r="F889" s="182" t="s">
        <v>137</v>
      </c>
      <c r="G889" s="180">
        <v>2</v>
      </c>
      <c r="H889" s="186">
        <v>1</v>
      </c>
      <c r="I889" s="186">
        <v>2</v>
      </c>
      <c r="J889" s="181"/>
      <c r="K889" s="180"/>
      <c r="L889" s="181"/>
      <c r="M889" s="180"/>
      <c r="N889" s="207"/>
      <c r="AF889" s="171"/>
      <c r="AG889" s="149" t="s">
        <v>504</v>
      </c>
      <c r="AL889" s="149"/>
      <c r="AN889" s="149"/>
      <c r="AP889" s="149"/>
    </row>
    <row r="890" spans="1:42" s="131" customFormat="1" ht="34.5" x14ac:dyDescent="0.25">
      <c r="A890" s="206"/>
      <c r="B890" s="159" t="s">
        <v>471</v>
      </c>
      <c r="C890" s="439" t="s">
        <v>470</v>
      </c>
      <c r="D890" s="439"/>
      <c r="E890" s="439"/>
      <c r="F890" s="439"/>
      <c r="G890" s="439"/>
      <c r="H890" s="439"/>
      <c r="I890" s="439"/>
      <c r="J890" s="439"/>
      <c r="K890" s="439"/>
      <c r="L890" s="439"/>
      <c r="M890" s="439"/>
      <c r="N890" s="440"/>
      <c r="AF890" s="171"/>
      <c r="AG890" s="149"/>
      <c r="AH890" s="129" t="s">
        <v>470</v>
      </c>
      <c r="AL890" s="149"/>
      <c r="AN890" s="149"/>
      <c r="AP890" s="149"/>
    </row>
    <row r="891" spans="1:42" s="131" customFormat="1" ht="15" x14ac:dyDescent="0.25">
      <c r="A891" s="200"/>
      <c r="B891" s="159" t="s">
        <v>114</v>
      </c>
      <c r="C891" s="441" t="s">
        <v>113</v>
      </c>
      <c r="D891" s="441"/>
      <c r="E891" s="441"/>
      <c r="F891" s="195"/>
      <c r="G891" s="174"/>
      <c r="H891" s="174"/>
      <c r="I891" s="174"/>
      <c r="J891" s="192">
        <v>234.48</v>
      </c>
      <c r="K891" s="204">
        <v>1.2</v>
      </c>
      <c r="L891" s="192">
        <v>562.75</v>
      </c>
      <c r="M891" s="205">
        <v>32.81</v>
      </c>
      <c r="N891" s="191">
        <v>18463.830000000002</v>
      </c>
      <c r="AF891" s="171"/>
      <c r="AG891" s="149"/>
      <c r="AI891" s="129" t="s">
        <v>113</v>
      </c>
      <c r="AL891" s="149"/>
      <c r="AN891" s="149"/>
      <c r="AP891" s="149"/>
    </row>
    <row r="892" spans="1:42" s="131" customFormat="1" ht="15" x14ac:dyDescent="0.25">
      <c r="A892" s="196"/>
      <c r="B892" s="159"/>
      <c r="C892" s="441" t="s">
        <v>110</v>
      </c>
      <c r="D892" s="441"/>
      <c r="E892" s="441"/>
      <c r="F892" s="195" t="s">
        <v>111</v>
      </c>
      <c r="G892" s="204">
        <v>19.8</v>
      </c>
      <c r="H892" s="204">
        <v>1.2</v>
      </c>
      <c r="I892" s="205">
        <v>47.52</v>
      </c>
      <c r="J892" s="193"/>
      <c r="K892" s="174"/>
      <c r="L892" s="193"/>
      <c r="M892" s="174"/>
      <c r="N892" s="201"/>
      <c r="AF892" s="171"/>
      <c r="AG892" s="149"/>
      <c r="AJ892" s="129" t="s">
        <v>110</v>
      </c>
      <c r="AL892" s="149"/>
      <c r="AN892" s="149"/>
      <c r="AP892" s="149"/>
    </row>
    <row r="893" spans="1:42" s="131" customFormat="1" ht="15" x14ac:dyDescent="0.25">
      <c r="A893" s="200"/>
      <c r="B893" s="159"/>
      <c r="C893" s="448" t="s">
        <v>109</v>
      </c>
      <c r="D893" s="448"/>
      <c r="E893" s="448"/>
      <c r="F893" s="199"/>
      <c r="G893" s="178"/>
      <c r="H893" s="178"/>
      <c r="I893" s="178"/>
      <c r="J893" s="198">
        <v>234.48</v>
      </c>
      <c r="K893" s="178"/>
      <c r="L893" s="198">
        <v>562.75</v>
      </c>
      <c r="M893" s="178"/>
      <c r="N893" s="197">
        <v>18463.830000000002</v>
      </c>
      <c r="AF893" s="171"/>
      <c r="AG893" s="149"/>
      <c r="AK893" s="129" t="s">
        <v>109</v>
      </c>
      <c r="AL893" s="149"/>
      <c r="AN893" s="149"/>
      <c r="AP893" s="149"/>
    </row>
    <row r="894" spans="1:42" s="131" customFormat="1" ht="15" x14ac:dyDescent="0.25">
      <c r="A894" s="196"/>
      <c r="B894" s="159"/>
      <c r="C894" s="441" t="s">
        <v>108</v>
      </c>
      <c r="D894" s="441"/>
      <c r="E894" s="441"/>
      <c r="F894" s="195"/>
      <c r="G894" s="174"/>
      <c r="H894" s="174"/>
      <c r="I894" s="174"/>
      <c r="J894" s="193"/>
      <c r="K894" s="174"/>
      <c r="L894" s="192">
        <v>562.75</v>
      </c>
      <c r="M894" s="174"/>
      <c r="N894" s="191">
        <v>18463.830000000002</v>
      </c>
      <c r="AF894" s="171"/>
      <c r="AG894" s="149"/>
      <c r="AJ894" s="129" t="s">
        <v>108</v>
      </c>
      <c r="AL894" s="149"/>
      <c r="AN894" s="149"/>
      <c r="AP894" s="149"/>
    </row>
    <row r="895" spans="1:42" s="131" customFormat="1" ht="23.25" x14ac:dyDescent="0.25">
      <c r="A895" s="196"/>
      <c r="B895" s="159" t="s">
        <v>469</v>
      </c>
      <c r="C895" s="441" t="s">
        <v>468</v>
      </c>
      <c r="D895" s="441"/>
      <c r="E895" s="441"/>
      <c r="F895" s="195" t="s">
        <v>3</v>
      </c>
      <c r="G895" s="194">
        <v>74</v>
      </c>
      <c r="H895" s="174"/>
      <c r="I895" s="194">
        <v>74</v>
      </c>
      <c r="J895" s="193"/>
      <c r="K895" s="174"/>
      <c r="L895" s="192">
        <v>416.44</v>
      </c>
      <c r="M895" s="174"/>
      <c r="N895" s="191">
        <v>13663.23</v>
      </c>
      <c r="AF895" s="171"/>
      <c r="AG895" s="149"/>
      <c r="AJ895" s="129" t="s">
        <v>468</v>
      </c>
      <c r="AL895" s="149"/>
      <c r="AN895" s="149"/>
      <c r="AP895" s="149"/>
    </row>
    <row r="896" spans="1:42" s="131" customFormat="1" ht="23.25" x14ac:dyDescent="0.25">
      <c r="A896" s="196"/>
      <c r="B896" s="159" t="s">
        <v>467</v>
      </c>
      <c r="C896" s="441" t="s">
        <v>466</v>
      </c>
      <c r="D896" s="441"/>
      <c r="E896" s="441"/>
      <c r="F896" s="195" t="s">
        <v>3</v>
      </c>
      <c r="G896" s="194">
        <v>36</v>
      </c>
      <c r="H896" s="174"/>
      <c r="I896" s="194">
        <v>36</v>
      </c>
      <c r="J896" s="193"/>
      <c r="K896" s="174"/>
      <c r="L896" s="192">
        <v>202.59</v>
      </c>
      <c r="M896" s="174"/>
      <c r="N896" s="191">
        <v>6646.98</v>
      </c>
      <c r="AF896" s="171"/>
      <c r="AG896" s="149"/>
      <c r="AJ896" s="129" t="s">
        <v>466</v>
      </c>
      <c r="AL896" s="149"/>
      <c r="AN896" s="149"/>
      <c r="AP896" s="149"/>
    </row>
    <row r="897" spans="1:42" s="131" customFormat="1" ht="15" x14ac:dyDescent="0.25">
      <c r="A897" s="183"/>
      <c r="B897" s="152"/>
      <c r="C897" s="446" t="s">
        <v>93</v>
      </c>
      <c r="D897" s="446"/>
      <c r="E897" s="446"/>
      <c r="F897" s="182"/>
      <c r="G897" s="180"/>
      <c r="H897" s="180"/>
      <c r="I897" s="180"/>
      <c r="J897" s="181"/>
      <c r="K897" s="180"/>
      <c r="L897" s="190">
        <v>1181.78</v>
      </c>
      <c r="M897" s="178"/>
      <c r="N897" s="189">
        <v>38774.04</v>
      </c>
      <c r="AF897" s="171"/>
      <c r="AG897" s="149"/>
      <c r="AL897" s="149" t="s">
        <v>93</v>
      </c>
      <c r="AN897" s="149"/>
      <c r="AP897" s="149"/>
    </row>
    <row r="898" spans="1:42" s="131" customFormat="1" ht="23.25" x14ac:dyDescent="0.25">
      <c r="A898" s="187" t="s">
        <v>503</v>
      </c>
      <c r="B898" s="166" t="s">
        <v>502</v>
      </c>
      <c r="C898" s="446" t="s">
        <v>501</v>
      </c>
      <c r="D898" s="446"/>
      <c r="E898" s="446"/>
      <c r="F898" s="182" t="s">
        <v>137</v>
      </c>
      <c r="G898" s="180">
        <v>9</v>
      </c>
      <c r="H898" s="186">
        <v>1</v>
      </c>
      <c r="I898" s="186">
        <v>9</v>
      </c>
      <c r="J898" s="181"/>
      <c r="K898" s="180"/>
      <c r="L898" s="181"/>
      <c r="M898" s="180"/>
      <c r="N898" s="207"/>
      <c r="AF898" s="171"/>
      <c r="AG898" s="149" t="s">
        <v>501</v>
      </c>
      <c r="AL898" s="149"/>
      <c r="AN898" s="149"/>
      <c r="AP898" s="149"/>
    </row>
    <row r="899" spans="1:42" s="131" customFormat="1" ht="34.5" x14ac:dyDescent="0.25">
      <c r="A899" s="206"/>
      <c r="B899" s="159" t="s">
        <v>471</v>
      </c>
      <c r="C899" s="439" t="s">
        <v>470</v>
      </c>
      <c r="D899" s="439"/>
      <c r="E899" s="439"/>
      <c r="F899" s="439"/>
      <c r="G899" s="439"/>
      <c r="H899" s="439"/>
      <c r="I899" s="439"/>
      <c r="J899" s="439"/>
      <c r="K899" s="439"/>
      <c r="L899" s="439"/>
      <c r="M899" s="439"/>
      <c r="N899" s="440"/>
      <c r="AF899" s="171"/>
      <c r="AG899" s="149"/>
      <c r="AH899" s="129" t="s">
        <v>470</v>
      </c>
      <c r="AL899" s="149"/>
      <c r="AN899" s="149"/>
      <c r="AP899" s="149"/>
    </row>
    <row r="900" spans="1:42" s="131" customFormat="1" ht="15" x14ac:dyDescent="0.25">
      <c r="A900" s="200"/>
      <c r="B900" s="159" t="s">
        <v>114</v>
      </c>
      <c r="C900" s="441" t="s">
        <v>113</v>
      </c>
      <c r="D900" s="441"/>
      <c r="E900" s="441"/>
      <c r="F900" s="195"/>
      <c r="G900" s="174"/>
      <c r="H900" s="174"/>
      <c r="I900" s="174"/>
      <c r="J900" s="192">
        <v>20.75</v>
      </c>
      <c r="K900" s="204">
        <v>1.2</v>
      </c>
      <c r="L900" s="192">
        <v>224.1</v>
      </c>
      <c r="M900" s="205">
        <v>32.81</v>
      </c>
      <c r="N900" s="191">
        <v>7352.72</v>
      </c>
      <c r="AF900" s="171"/>
      <c r="AG900" s="149"/>
      <c r="AI900" s="129" t="s">
        <v>113</v>
      </c>
      <c r="AL900" s="149"/>
      <c r="AN900" s="149"/>
      <c r="AP900" s="149"/>
    </row>
    <row r="901" spans="1:42" s="131" customFormat="1" ht="15" x14ac:dyDescent="0.25">
      <c r="A901" s="196"/>
      <c r="B901" s="159"/>
      <c r="C901" s="441" t="s">
        <v>110</v>
      </c>
      <c r="D901" s="441"/>
      <c r="E901" s="441"/>
      <c r="F901" s="195" t="s">
        <v>111</v>
      </c>
      <c r="G901" s="205">
        <v>1.62</v>
      </c>
      <c r="H901" s="204">
        <v>1.2</v>
      </c>
      <c r="I901" s="203">
        <v>17.495999999999999</v>
      </c>
      <c r="J901" s="193"/>
      <c r="K901" s="174"/>
      <c r="L901" s="193"/>
      <c r="M901" s="174"/>
      <c r="N901" s="201"/>
      <c r="AF901" s="171"/>
      <c r="AG901" s="149"/>
      <c r="AJ901" s="129" t="s">
        <v>110</v>
      </c>
      <c r="AL901" s="149"/>
      <c r="AN901" s="149"/>
      <c r="AP901" s="149"/>
    </row>
    <row r="902" spans="1:42" s="131" customFormat="1" ht="15" x14ac:dyDescent="0.25">
      <c r="A902" s="200"/>
      <c r="B902" s="159"/>
      <c r="C902" s="448" t="s">
        <v>109</v>
      </c>
      <c r="D902" s="448"/>
      <c r="E902" s="448"/>
      <c r="F902" s="199"/>
      <c r="G902" s="178"/>
      <c r="H902" s="178"/>
      <c r="I902" s="178"/>
      <c r="J902" s="198">
        <v>20.75</v>
      </c>
      <c r="K902" s="178"/>
      <c r="L902" s="198">
        <v>224.1</v>
      </c>
      <c r="M902" s="178"/>
      <c r="N902" s="197">
        <v>7352.72</v>
      </c>
      <c r="AF902" s="171"/>
      <c r="AG902" s="149"/>
      <c r="AK902" s="129" t="s">
        <v>109</v>
      </c>
      <c r="AL902" s="149"/>
      <c r="AN902" s="149"/>
      <c r="AP902" s="149"/>
    </row>
    <row r="903" spans="1:42" s="131" customFormat="1" ht="15" x14ac:dyDescent="0.25">
      <c r="A903" s="196"/>
      <c r="B903" s="159"/>
      <c r="C903" s="441" t="s">
        <v>108</v>
      </c>
      <c r="D903" s="441"/>
      <c r="E903" s="441"/>
      <c r="F903" s="195"/>
      <c r="G903" s="174"/>
      <c r="H903" s="174"/>
      <c r="I903" s="174"/>
      <c r="J903" s="193"/>
      <c r="K903" s="174"/>
      <c r="L903" s="192">
        <v>224.1</v>
      </c>
      <c r="M903" s="174"/>
      <c r="N903" s="191">
        <v>7352.72</v>
      </c>
      <c r="AF903" s="171"/>
      <c r="AG903" s="149"/>
      <c r="AJ903" s="129" t="s">
        <v>108</v>
      </c>
      <c r="AL903" s="149"/>
      <c r="AN903" s="149"/>
      <c r="AP903" s="149"/>
    </row>
    <row r="904" spans="1:42" s="131" customFormat="1" ht="23.25" x14ac:dyDescent="0.25">
      <c r="A904" s="196"/>
      <c r="B904" s="159" t="s">
        <v>469</v>
      </c>
      <c r="C904" s="441" t="s">
        <v>468</v>
      </c>
      <c r="D904" s="441"/>
      <c r="E904" s="441"/>
      <c r="F904" s="195" t="s">
        <v>3</v>
      </c>
      <c r="G904" s="194">
        <v>74</v>
      </c>
      <c r="H904" s="174"/>
      <c r="I904" s="194">
        <v>74</v>
      </c>
      <c r="J904" s="193"/>
      <c r="K904" s="174"/>
      <c r="L904" s="192">
        <v>165.83</v>
      </c>
      <c r="M904" s="174"/>
      <c r="N904" s="191">
        <v>5441.01</v>
      </c>
      <c r="AF904" s="171"/>
      <c r="AG904" s="149"/>
      <c r="AJ904" s="129" t="s">
        <v>468</v>
      </c>
      <c r="AL904" s="149"/>
      <c r="AN904" s="149"/>
      <c r="AP904" s="149"/>
    </row>
    <row r="905" spans="1:42" s="131" customFormat="1" ht="23.25" x14ac:dyDescent="0.25">
      <c r="A905" s="196"/>
      <c r="B905" s="159" t="s">
        <v>467</v>
      </c>
      <c r="C905" s="441" t="s">
        <v>466</v>
      </c>
      <c r="D905" s="441"/>
      <c r="E905" s="441"/>
      <c r="F905" s="195" t="s">
        <v>3</v>
      </c>
      <c r="G905" s="194">
        <v>36</v>
      </c>
      <c r="H905" s="174"/>
      <c r="I905" s="194">
        <v>36</v>
      </c>
      <c r="J905" s="193"/>
      <c r="K905" s="174"/>
      <c r="L905" s="192">
        <v>80.680000000000007</v>
      </c>
      <c r="M905" s="174"/>
      <c r="N905" s="191">
        <v>2646.98</v>
      </c>
      <c r="AF905" s="171"/>
      <c r="AG905" s="149"/>
      <c r="AJ905" s="129" t="s">
        <v>466</v>
      </c>
      <c r="AL905" s="149"/>
      <c r="AN905" s="149"/>
      <c r="AP905" s="149"/>
    </row>
    <row r="906" spans="1:42" s="131" customFormat="1" ht="15" x14ac:dyDescent="0.25">
      <c r="A906" s="183"/>
      <c r="B906" s="152"/>
      <c r="C906" s="446" t="s">
        <v>93</v>
      </c>
      <c r="D906" s="446"/>
      <c r="E906" s="446"/>
      <c r="F906" s="182"/>
      <c r="G906" s="180"/>
      <c r="H906" s="180"/>
      <c r="I906" s="180"/>
      <c r="J906" s="181"/>
      <c r="K906" s="180"/>
      <c r="L906" s="179">
        <v>470.61</v>
      </c>
      <c r="M906" s="178"/>
      <c r="N906" s="189">
        <v>15440.71</v>
      </c>
      <c r="AF906" s="171"/>
      <c r="AG906" s="149"/>
      <c r="AL906" s="149" t="s">
        <v>93</v>
      </c>
      <c r="AN906" s="149"/>
      <c r="AP906" s="149"/>
    </row>
    <row r="907" spans="1:42" s="131" customFormat="1" ht="90.75" x14ac:dyDescent="0.25">
      <c r="A907" s="187" t="s">
        <v>500</v>
      </c>
      <c r="B907" s="166" t="s">
        <v>473</v>
      </c>
      <c r="C907" s="446" t="s">
        <v>499</v>
      </c>
      <c r="D907" s="446"/>
      <c r="E907" s="446"/>
      <c r="F907" s="182" t="s">
        <v>137</v>
      </c>
      <c r="G907" s="180">
        <v>22</v>
      </c>
      <c r="H907" s="186">
        <v>1</v>
      </c>
      <c r="I907" s="186">
        <v>22</v>
      </c>
      <c r="J907" s="181"/>
      <c r="K907" s="180"/>
      <c r="L907" s="181"/>
      <c r="M907" s="180"/>
      <c r="N907" s="207"/>
      <c r="AF907" s="171"/>
      <c r="AG907" s="149" t="s">
        <v>499</v>
      </c>
      <c r="AL907" s="149"/>
      <c r="AN907" s="149"/>
      <c r="AP907" s="149"/>
    </row>
    <row r="908" spans="1:42" s="131" customFormat="1" ht="34.5" x14ac:dyDescent="0.25">
      <c r="A908" s="206"/>
      <c r="B908" s="159" t="s">
        <v>471</v>
      </c>
      <c r="C908" s="439" t="s">
        <v>470</v>
      </c>
      <c r="D908" s="439"/>
      <c r="E908" s="439"/>
      <c r="F908" s="439"/>
      <c r="G908" s="439"/>
      <c r="H908" s="439"/>
      <c r="I908" s="439"/>
      <c r="J908" s="439"/>
      <c r="K908" s="439"/>
      <c r="L908" s="439"/>
      <c r="M908" s="439"/>
      <c r="N908" s="440"/>
      <c r="AF908" s="171"/>
      <c r="AG908" s="149"/>
      <c r="AH908" s="129" t="s">
        <v>470</v>
      </c>
      <c r="AL908" s="149"/>
      <c r="AN908" s="149"/>
      <c r="AP908" s="149"/>
    </row>
    <row r="909" spans="1:42" s="131" customFormat="1" ht="15" x14ac:dyDescent="0.25">
      <c r="A909" s="200"/>
      <c r="B909" s="159" t="s">
        <v>114</v>
      </c>
      <c r="C909" s="441" t="s">
        <v>113</v>
      </c>
      <c r="D909" s="441"/>
      <c r="E909" s="441"/>
      <c r="F909" s="195"/>
      <c r="G909" s="174"/>
      <c r="H909" s="174"/>
      <c r="I909" s="174"/>
      <c r="J909" s="192">
        <v>4.0999999999999996</v>
      </c>
      <c r="K909" s="204">
        <v>1.2</v>
      </c>
      <c r="L909" s="192">
        <v>108.24</v>
      </c>
      <c r="M909" s="205">
        <v>32.81</v>
      </c>
      <c r="N909" s="191">
        <v>3551.35</v>
      </c>
      <c r="AF909" s="171"/>
      <c r="AG909" s="149"/>
      <c r="AI909" s="129" t="s">
        <v>113</v>
      </c>
      <c r="AL909" s="149"/>
      <c r="AN909" s="149"/>
      <c r="AP909" s="149"/>
    </row>
    <row r="910" spans="1:42" s="131" customFormat="1" ht="15" x14ac:dyDescent="0.25">
      <c r="A910" s="196"/>
      <c r="B910" s="159"/>
      <c r="C910" s="441" t="s">
        <v>110</v>
      </c>
      <c r="D910" s="441"/>
      <c r="E910" s="441"/>
      <c r="F910" s="195" t="s">
        <v>111</v>
      </c>
      <c r="G910" s="205">
        <v>0.32</v>
      </c>
      <c r="H910" s="204">
        <v>1.2</v>
      </c>
      <c r="I910" s="203">
        <v>8.4480000000000004</v>
      </c>
      <c r="J910" s="193"/>
      <c r="K910" s="174"/>
      <c r="L910" s="193"/>
      <c r="M910" s="174"/>
      <c r="N910" s="201"/>
      <c r="AF910" s="171"/>
      <c r="AG910" s="149"/>
      <c r="AJ910" s="129" t="s">
        <v>110</v>
      </c>
      <c r="AL910" s="149"/>
      <c r="AN910" s="149"/>
      <c r="AP910" s="149"/>
    </row>
    <row r="911" spans="1:42" s="131" customFormat="1" ht="15" x14ac:dyDescent="0.25">
      <c r="A911" s="200"/>
      <c r="B911" s="159"/>
      <c r="C911" s="448" t="s">
        <v>109</v>
      </c>
      <c r="D911" s="448"/>
      <c r="E911" s="448"/>
      <c r="F911" s="199"/>
      <c r="G911" s="178"/>
      <c r="H911" s="178"/>
      <c r="I911" s="178"/>
      <c r="J911" s="198">
        <v>4.0999999999999996</v>
      </c>
      <c r="K911" s="178"/>
      <c r="L911" s="198">
        <v>108.24</v>
      </c>
      <c r="M911" s="178"/>
      <c r="N911" s="197">
        <v>3551.35</v>
      </c>
      <c r="AF911" s="171"/>
      <c r="AG911" s="149"/>
      <c r="AK911" s="129" t="s">
        <v>109</v>
      </c>
      <c r="AL911" s="149"/>
      <c r="AN911" s="149"/>
      <c r="AP911" s="149"/>
    </row>
    <row r="912" spans="1:42" s="131" customFormat="1" ht="15" x14ac:dyDescent="0.25">
      <c r="A912" s="196"/>
      <c r="B912" s="159"/>
      <c r="C912" s="441" t="s">
        <v>108</v>
      </c>
      <c r="D912" s="441"/>
      <c r="E912" s="441"/>
      <c r="F912" s="195"/>
      <c r="G912" s="174"/>
      <c r="H912" s="174"/>
      <c r="I912" s="174"/>
      <c r="J912" s="193"/>
      <c r="K912" s="174"/>
      <c r="L912" s="192">
        <v>108.24</v>
      </c>
      <c r="M912" s="174"/>
      <c r="N912" s="191">
        <v>3551.35</v>
      </c>
      <c r="AF912" s="171"/>
      <c r="AG912" s="149"/>
      <c r="AJ912" s="129" t="s">
        <v>108</v>
      </c>
      <c r="AL912" s="149"/>
      <c r="AN912" s="149"/>
      <c r="AP912" s="149"/>
    </row>
    <row r="913" spans="1:42" s="131" customFormat="1" ht="23.25" x14ac:dyDescent="0.25">
      <c r="A913" s="196"/>
      <c r="B913" s="159" t="s">
        <v>469</v>
      </c>
      <c r="C913" s="441" t="s">
        <v>468</v>
      </c>
      <c r="D913" s="441"/>
      <c r="E913" s="441"/>
      <c r="F913" s="195" t="s">
        <v>3</v>
      </c>
      <c r="G913" s="194">
        <v>74</v>
      </c>
      <c r="H913" s="174"/>
      <c r="I913" s="194">
        <v>74</v>
      </c>
      <c r="J913" s="193"/>
      <c r="K913" s="174"/>
      <c r="L913" s="192">
        <v>80.099999999999994</v>
      </c>
      <c r="M913" s="174"/>
      <c r="N913" s="191">
        <v>2628</v>
      </c>
      <c r="AF913" s="171"/>
      <c r="AG913" s="149"/>
      <c r="AJ913" s="129" t="s">
        <v>468</v>
      </c>
      <c r="AL913" s="149"/>
      <c r="AN913" s="149"/>
      <c r="AP913" s="149"/>
    </row>
    <row r="914" spans="1:42" s="131" customFormat="1" ht="23.25" x14ac:dyDescent="0.25">
      <c r="A914" s="196"/>
      <c r="B914" s="159" t="s">
        <v>467</v>
      </c>
      <c r="C914" s="441" t="s">
        <v>466</v>
      </c>
      <c r="D914" s="441"/>
      <c r="E914" s="441"/>
      <c r="F914" s="195" t="s">
        <v>3</v>
      </c>
      <c r="G914" s="194">
        <v>36</v>
      </c>
      <c r="H914" s="174"/>
      <c r="I914" s="194">
        <v>36</v>
      </c>
      <c r="J914" s="193"/>
      <c r="K914" s="174"/>
      <c r="L914" s="192">
        <v>38.97</v>
      </c>
      <c r="M914" s="174"/>
      <c r="N914" s="191">
        <v>1278.49</v>
      </c>
      <c r="AF914" s="171"/>
      <c r="AG914" s="149"/>
      <c r="AJ914" s="129" t="s">
        <v>466</v>
      </c>
      <c r="AL914" s="149"/>
      <c r="AN914" s="149"/>
      <c r="AP914" s="149"/>
    </row>
    <row r="915" spans="1:42" s="131" customFormat="1" ht="15" x14ac:dyDescent="0.25">
      <c r="A915" s="183"/>
      <c r="B915" s="152"/>
      <c r="C915" s="446" t="s">
        <v>93</v>
      </c>
      <c r="D915" s="446"/>
      <c r="E915" s="446"/>
      <c r="F915" s="182"/>
      <c r="G915" s="180"/>
      <c r="H915" s="180"/>
      <c r="I915" s="180"/>
      <c r="J915" s="181"/>
      <c r="K915" s="180"/>
      <c r="L915" s="179">
        <v>227.31</v>
      </c>
      <c r="M915" s="178"/>
      <c r="N915" s="189">
        <v>7457.84</v>
      </c>
      <c r="AF915" s="171"/>
      <c r="AG915" s="149"/>
      <c r="AL915" s="149" t="s">
        <v>93</v>
      </c>
      <c r="AN915" s="149"/>
      <c r="AP915" s="149"/>
    </row>
    <row r="916" spans="1:42" s="131" customFormat="1" ht="23.25" x14ac:dyDescent="0.25">
      <c r="A916" s="187" t="s">
        <v>498</v>
      </c>
      <c r="B916" s="166" t="s">
        <v>497</v>
      </c>
      <c r="C916" s="446" t="s">
        <v>495</v>
      </c>
      <c r="D916" s="446"/>
      <c r="E916" s="446"/>
      <c r="F916" s="182" t="s">
        <v>496</v>
      </c>
      <c r="G916" s="180">
        <v>1</v>
      </c>
      <c r="H916" s="186">
        <v>1</v>
      </c>
      <c r="I916" s="186">
        <v>1</v>
      </c>
      <c r="J916" s="181"/>
      <c r="K916" s="180"/>
      <c r="L916" s="181"/>
      <c r="M916" s="180"/>
      <c r="N916" s="207"/>
      <c r="AF916" s="171"/>
      <c r="AG916" s="149" t="s">
        <v>495</v>
      </c>
      <c r="AL916" s="149"/>
      <c r="AN916" s="149"/>
      <c r="AP916" s="149"/>
    </row>
    <row r="917" spans="1:42" s="131" customFormat="1" ht="34.5" x14ac:dyDescent="0.25">
      <c r="A917" s="206"/>
      <c r="B917" s="159" t="s">
        <v>471</v>
      </c>
      <c r="C917" s="439" t="s">
        <v>470</v>
      </c>
      <c r="D917" s="439"/>
      <c r="E917" s="439"/>
      <c r="F917" s="439"/>
      <c r="G917" s="439"/>
      <c r="H917" s="439"/>
      <c r="I917" s="439"/>
      <c r="J917" s="439"/>
      <c r="K917" s="439"/>
      <c r="L917" s="439"/>
      <c r="M917" s="439"/>
      <c r="N917" s="440"/>
      <c r="AF917" s="171"/>
      <c r="AG917" s="149"/>
      <c r="AH917" s="129" t="s">
        <v>470</v>
      </c>
      <c r="AL917" s="149"/>
      <c r="AN917" s="149"/>
      <c r="AP917" s="149"/>
    </row>
    <row r="918" spans="1:42" s="131" customFormat="1" ht="15" x14ac:dyDescent="0.25">
      <c r="A918" s="200"/>
      <c r="B918" s="159" t="s">
        <v>114</v>
      </c>
      <c r="C918" s="441" t="s">
        <v>113</v>
      </c>
      <c r="D918" s="441"/>
      <c r="E918" s="441"/>
      <c r="F918" s="195"/>
      <c r="G918" s="174"/>
      <c r="H918" s="174"/>
      <c r="I918" s="174"/>
      <c r="J918" s="192">
        <v>593.32000000000005</v>
      </c>
      <c r="K918" s="204">
        <v>1.2</v>
      </c>
      <c r="L918" s="192">
        <v>711.98</v>
      </c>
      <c r="M918" s="205">
        <v>32.81</v>
      </c>
      <c r="N918" s="191">
        <v>23360.06</v>
      </c>
      <c r="AF918" s="171"/>
      <c r="AG918" s="149"/>
      <c r="AI918" s="129" t="s">
        <v>113</v>
      </c>
      <c r="AL918" s="149"/>
      <c r="AN918" s="149"/>
      <c r="AP918" s="149"/>
    </row>
    <row r="919" spans="1:42" s="131" customFormat="1" ht="15" x14ac:dyDescent="0.25">
      <c r="A919" s="196"/>
      <c r="B919" s="159"/>
      <c r="C919" s="441" t="s">
        <v>110</v>
      </c>
      <c r="D919" s="441"/>
      <c r="E919" s="441"/>
      <c r="F919" s="195" t="s">
        <v>111</v>
      </c>
      <c r="G919" s="204">
        <v>40.5</v>
      </c>
      <c r="H919" s="204">
        <v>1.2</v>
      </c>
      <c r="I919" s="204">
        <v>48.6</v>
      </c>
      <c r="J919" s="193"/>
      <c r="K919" s="174"/>
      <c r="L919" s="193"/>
      <c r="M919" s="174"/>
      <c r="N919" s="201"/>
      <c r="AF919" s="171"/>
      <c r="AG919" s="149"/>
      <c r="AJ919" s="129" t="s">
        <v>110</v>
      </c>
      <c r="AL919" s="149"/>
      <c r="AN919" s="149"/>
      <c r="AP919" s="149"/>
    </row>
    <row r="920" spans="1:42" s="131" customFormat="1" ht="15" x14ac:dyDescent="0.25">
      <c r="A920" s="200"/>
      <c r="B920" s="159"/>
      <c r="C920" s="448" t="s">
        <v>109</v>
      </c>
      <c r="D920" s="448"/>
      <c r="E920" s="448"/>
      <c r="F920" s="199"/>
      <c r="G920" s="178"/>
      <c r="H920" s="178"/>
      <c r="I920" s="178"/>
      <c r="J920" s="198">
        <v>593.32000000000005</v>
      </c>
      <c r="K920" s="178"/>
      <c r="L920" s="198">
        <v>711.98</v>
      </c>
      <c r="M920" s="178"/>
      <c r="N920" s="197">
        <v>23360.06</v>
      </c>
      <c r="AF920" s="171"/>
      <c r="AG920" s="149"/>
      <c r="AK920" s="129" t="s">
        <v>109</v>
      </c>
      <c r="AL920" s="149"/>
      <c r="AN920" s="149"/>
      <c r="AP920" s="149"/>
    </row>
    <row r="921" spans="1:42" s="131" customFormat="1" ht="15" x14ac:dyDescent="0.25">
      <c r="A921" s="196"/>
      <c r="B921" s="159"/>
      <c r="C921" s="441" t="s">
        <v>108</v>
      </c>
      <c r="D921" s="441"/>
      <c r="E921" s="441"/>
      <c r="F921" s="195"/>
      <c r="G921" s="174"/>
      <c r="H921" s="174"/>
      <c r="I921" s="174"/>
      <c r="J921" s="193"/>
      <c r="K921" s="174"/>
      <c r="L921" s="192">
        <v>711.98</v>
      </c>
      <c r="M921" s="174"/>
      <c r="N921" s="191">
        <v>23360.06</v>
      </c>
      <c r="AF921" s="171"/>
      <c r="AG921" s="149"/>
      <c r="AJ921" s="129" t="s">
        <v>108</v>
      </c>
      <c r="AL921" s="149"/>
      <c r="AN921" s="149"/>
      <c r="AP921" s="149"/>
    </row>
    <row r="922" spans="1:42" s="131" customFormat="1" ht="23.25" x14ac:dyDescent="0.25">
      <c r="A922" s="196"/>
      <c r="B922" s="159" t="s">
        <v>469</v>
      </c>
      <c r="C922" s="441" t="s">
        <v>468</v>
      </c>
      <c r="D922" s="441"/>
      <c r="E922" s="441"/>
      <c r="F922" s="195" t="s">
        <v>3</v>
      </c>
      <c r="G922" s="194">
        <v>74</v>
      </c>
      <c r="H922" s="174"/>
      <c r="I922" s="194">
        <v>74</v>
      </c>
      <c r="J922" s="193"/>
      <c r="K922" s="174"/>
      <c r="L922" s="192">
        <v>526.87</v>
      </c>
      <c r="M922" s="174"/>
      <c r="N922" s="191">
        <v>17286.439999999999</v>
      </c>
      <c r="AF922" s="171"/>
      <c r="AG922" s="149"/>
      <c r="AJ922" s="129" t="s">
        <v>468</v>
      </c>
      <c r="AL922" s="149"/>
      <c r="AN922" s="149"/>
      <c r="AP922" s="149"/>
    </row>
    <row r="923" spans="1:42" s="131" customFormat="1" ht="23.25" x14ac:dyDescent="0.25">
      <c r="A923" s="196"/>
      <c r="B923" s="159" t="s">
        <v>467</v>
      </c>
      <c r="C923" s="441" t="s">
        <v>466</v>
      </c>
      <c r="D923" s="441"/>
      <c r="E923" s="441"/>
      <c r="F923" s="195" t="s">
        <v>3</v>
      </c>
      <c r="G923" s="194">
        <v>36</v>
      </c>
      <c r="H923" s="174"/>
      <c r="I923" s="194">
        <v>36</v>
      </c>
      <c r="J923" s="193"/>
      <c r="K923" s="174"/>
      <c r="L923" s="192">
        <v>256.31</v>
      </c>
      <c r="M923" s="174"/>
      <c r="N923" s="191">
        <v>8409.6200000000008</v>
      </c>
      <c r="AF923" s="171"/>
      <c r="AG923" s="149"/>
      <c r="AJ923" s="129" t="s">
        <v>466</v>
      </c>
      <c r="AL923" s="149"/>
      <c r="AN923" s="149"/>
      <c r="AP923" s="149"/>
    </row>
    <row r="924" spans="1:42" s="131" customFormat="1" ht="15" x14ac:dyDescent="0.25">
      <c r="A924" s="183"/>
      <c r="B924" s="152"/>
      <c r="C924" s="446" t="s">
        <v>93</v>
      </c>
      <c r="D924" s="446"/>
      <c r="E924" s="446"/>
      <c r="F924" s="182"/>
      <c r="G924" s="180"/>
      <c r="H924" s="180"/>
      <c r="I924" s="180"/>
      <c r="J924" s="181"/>
      <c r="K924" s="180"/>
      <c r="L924" s="190">
        <v>1495.16</v>
      </c>
      <c r="M924" s="178"/>
      <c r="N924" s="189">
        <v>49056.12</v>
      </c>
      <c r="AF924" s="171"/>
      <c r="AG924" s="149"/>
      <c r="AL924" s="149" t="s">
        <v>93</v>
      </c>
      <c r="AN924" s="149"/>
      <c r="AP924" s="149"/>
    </row>
    <row r="925" spans="1:42" s="131" customFormat="1" ht="22.5" x14ac:dyDescent="0.25">
      <c r="A925" s="187" t="s">
        <v>494</v>
      </c>
      <c r="B925" s="166" t="s">
        <v>477</v>
      </c>
      <c r="C925" s="446" t="s">
        <v>493</v>
      </c>
      <c r="D925" s="446"/>
      <c r="E925" s="446"/>
      <c r="F925" s="182" t="s">
        <v>476</v>
      </c>
      <c r="G925" s="180">
        <v>22</v>
      </c>
      <c r="H925" s="186">
        <v>1</v>
      </c>
      <c r="I925" s="186">
        <v>22</v>
      </c>
      <c r="J925" s="181"/>
      <c r="K925" s="180"/>
      <c r="L925" s="181"/>
      <c r="M925" s="180"/>
      <c r="N925" s="207"/>
      <c r="AF925" s="171"/>
      <c r="AG925" s="149" t="s">
        <v>493</v>
      </c>
      <c r="AL925" s="149"/>
      <c r="AN925" s="149"/>
      <c r="AP925" s="149"/>
    </row>
    <row r="926" spans="1:42" s="131" customFormat="1" ht="34.5" x14ac:dyDescent="0.25">
      <c r="A926" s="206"/>
      <c r="B926" s="159" t="s">
        <v>471</v>
      </c>
      <c r="C926" s="439" t="s">
        <v>470</v>
      </c>
      <c r="D926" s="439"/>
      <c r="E926" s="439"/>
      <c r="F926" s="439"/>
      <c r="G926" s="439"/>
      <c r="H926" s="439"/>
      <c r="I926" s="439"/>
      <c r="J926" s="439"/>
      <c r="K926" s="439"/>
      <c r="L926" s="439"/>
      <c r="M926" s="439"/>
      <c r="N926" s="440"/>
      <c r="AF926" s="171"/>
      <c r="AG926" s="149"/>
      <c r="AH926" s="129" t="s">
        <v>470</v>
      </c>
      <c r="AL926" s="149"/>
      <c r="AN926" s="149"/>
      <c r="AP926" s="149"/>
    </row>
    <row r="927" spans="1:42" s="131" customFormat="1" ht="15" x14ac:dyDescent="0.25">
      <c r="A927" s="200"/>
      <c r="B927" s="159" t="s">
        <v>114</v>
      </c>
      <c r="C927" s="441" t="s">
        <v>113</v>
      </c>
      <c r="D927" s="441"/>
      <c r="E927" s="441"/>
      <c r="F927" s="195"/>
      <c r="G927" s="174"/>
      <c r="H927" s="174"/>
      <c r="I927" s="174"/>
      <c r="J927" s="192">
        <v>19.52</v>
      </c>
      <c r="K927" s="204">
        <v>1.2</v>
      </c>
      <c r="L927" s="192">
        <v>515.33000000000004</v>
      </c>
      <c r="M927" s="205">
        <v>32.81</v>
      </c>
      <c r="N927" s="191">
        <v>16907.98</v>
      </c>
      <c r="AF927" s="171"/>
      <c r="AG927" s="149"/>
      <c r="AI927" s="129" t="s">
        <v>113</v>
      </c>
      <c r="AL927" s="149"/>
      <c r="AN927" s="149"/>
      <c r="AP927" s="149"/>
    </row>
    <row r="928" spans="1:42" s="131" customFormat="1" ht="15" x14ac:dyDescent="0.25">
      <c r="A928" s="196"/>
      <c r="B928" s="159"/>
      <c r="C928" s="441" t="s">
        <v>110</v>
      </c>
      <c r="D928" s="441"/>
      <c r="E928" s="441"/>
      <c r="F928" s="195" t="s">
        <v>111</v>
      </c>
      <c r="G928" s="205">
        <v>1.62</v>
      </c>
      <c r="H928" s="204">
        <v>1.2</v>
      </c>
      <c r="I928" s="203">
        <v>42.768000000000001</v>
      </c>
      <c r="J928" s="193"/>
      <c r="K928" s="174"/>
      <c r="L928" s="193"/>
      <c r="M928" s="174"/>
      <c r="N928" s="201"/>
      <c r="AF928" s="171"/>
      <c r="AG928" s="149"/>
      <c r="AJ928" s="129" t="s">
        <v>110</v>
      </c>
      <c r="AL928" s="149"/>
      <c r="AN928" s="149"/>
      <c r="AP928" s="149"/>
    </row>
    <row r="929" spans="1:42" s="131" customFormat="1" ht="15" x14ac:dyDescent="0.25">
      <c r="A929" s="200"/>
      <c r="B929" s="159"/>
      <c r="C929" s="448" t="s">
        <v>109</v>
      </c>
      <c r="D929" s="448"/>
      <c r="E929" s="448"/>
      <c r="F929" s="199"/>
      <c r="G929" s="178"/>
      <c r="H929" s="178"/>
      <c r="I929" s="178"/>
      <c r="J929" s="198">
        <v>19.52</v>
      </c>
      <c r="K929" s="178"/>
      <c r="L929" s="198">
        <v>515.33000000000004</v>
      </c>
      <c r="M929" s="178"/>
      <c r="N929" s="197">
        <v>16907.98</v>
      </c>
      <c r="AF929" s="171"/>
      <c r="AG929" s="149"/>
      <c r="AK929" s="129" t="s">
        <v>109</v>
      </c>
      <c r="AL929" s="149"/>
      <c r="AN929" s="149"/>
      <c r="AP929" s="149"/>
    </row>
    <row r="930" spans="1:42" s="131" customFormat="1" ht="15" x14ac:dyDescent="0.25">
      <c r="A930" s="196"/>
      <c r="B930" s="159"/>
      <c r="C930" s="441" t="s">
        <v>108</v>
      </c>
      <c r="D930" s="441"/>
      <c r="E930" s="441"/>
      <c r="F930" s="195"/>
      <c r="G930" s="174"/>
      <c r="H930" s="174"/>
      <c r="I930" s="174"/>
      <c r="J930" s="193"/>
      <c r="K930" s="174"/>
      <c r="L930" s="192">
        <v>515.33000000000004</v>
      </c>
      <c r="M930" s="174"/>
      <c r="N930" s="191">
        <v>16907.98</v>
      </c>
      <c r="AF930" s="171"/>
      <c r="AG930" s="149"/>
      <c r="AJ930" s="129" t="s">
        <v>108</v>
      </c>
      <c r="AL930" s="149"/>
      <c r="AN930" s="149"/>
      <c r="AP930" s="149"/>
    </row>
    <row r="931" spans="1:42" s="131" customFormat="1" ht="23.25" x14ac:dyDescent="0.25">
      <c r="A931" s="196"/>
      <c r="B931" s="159" t="s">
        <v>469</v>
      </c>
      <c r="C931" s="441" t="s">
        <v>468</v>
      </c>
      <c r="D931" s="441"/>
      <c r="E931" s="441"/>
      <c r="F931" s="195" t="s">
        <v>3</v>
      </c>
      <c r="G931" s="194">
        <v>74</v>
      </c>
      <c r="H931" s="174"/>
      <c r="I931" s="194">
        <v>74</v>
      </c>
      <c r="J931" s="193"/>
      <c r="K931" s="174"/>
      <c r="L931" s="192">
        <v>381.34</v>
      </c>
      <c r="M931" s="174"/>
      <c r="N931" s="191">
        <v>12511.91</v>
      </c>
      <c r="AF931" s="171"/>
      <c r="AG931" s="149"/>
      <c r="AJ931" s="129" t="s">
        <v>468</v>
      </c>
      <c r="AL931" s="149"/>
      <c r="AN931" s="149"/>
      <c r="AP931" s="149"/>
    </row>
    <row r="932" spans="1:42" s="131" customFormat="1" ht="23.25" x14ac:dyDescent="0.25">
      <c r="A932" s="196"/>
      <c r="B932" s="159" t="s">
        <v>467</v>
      </c>
      <c r="C932" s="441" t="s">
        <v>466</v>
      </c>
      <c r="D932" s="441"/>
      <c r="E932" s="441"/>
      <c r="F932" s="195" t="s">
        <v>3</v>
      </c>
      <c r="G932" s="194">
        <v>36</v>
      </c>
      <c r="H932" s="174"/>
      <c r="I932" s="194">
        <v>36</v>
      </c>
      <c r="J932" s="193"/>
      <c r="K932" s="174"/>
      <c r="L932" s="192">
        <v>185.52</v>
      </c>
      <c r="M932" s="174"/>
      <c r="N932" s="191">
        <v>6086.87</v>
      </c>
      <c r="AF932" s="171"/>
      <c r="AG932" s="149"/>
      <c r="AJ932" s="129" t="s">
        <v>466</v>
      </c>
      <c r="AL932" s="149"/>
      <c r="AN932" s="149"/>
      <c r="AP932" s="149"/>
    </row>
    <row r="933" spans="1:42" s="131" customFormat="1" ht="15" x14ac:dyDescent="0.25">
      <c r="A933" s="183"/>
      <c r="B933" s="152"/>
      <c r="C933" s="446" t="s">
        <v>93</v>
      </c>
      <c r="D933" s="446"/>
      <c r="E933" s="446"/>
      <c r="F933" s="182"/>
      <c r="G933" s="180"/>
      <c r="H933" s="180"/>
      <c r="I933" s="180"/>
      <c r="J933" s="181"/>
      <c r="K933" s="180"/>
      <c r="L933" s="190">
        <v>1082.19</v>
      </c>
      <c r="M933" s="178"/>
      <c r="N933" s="189">
        <v>35506.76</v>
      </c>
      <c r="AF933" s="171"/>
      <c r="AG933" s="149"/>
      <c r="AL933" s="149" t="s">
        <v>93</v>
      </c>
      <c r="AN933" s="149"/>
      <c r="AP933" s="149"/>
    </row>
    <row r="934" spans="1:42" s="131" customFormat="1" ht="34.5" x14ac:dyDescent="0.25">
      <c r="A934" s="187" t="s">
        <v>492</v>
      </c>
      <c r="B934" s="166" t="s">
        <v>491</v>
      </c>
      <c r="C934" s="446" t="s">
        <v>490</v>
      </c>
      <c r="D934" s="446"/>
      <c r="E934" s="446"/>
      <c r="F934" s="182" t="s">
        <v>137</v>
      </c>
      <c r="G934" s="180">
        <v>9</v>
      </c>
      <c r="H934" s="186">
        <v>1</v>
      </c>
      <c r="I934" s="186">
        <v>9</v>
      </c>
      <c r="J934" s="181"/>
      <c r="K934" s="180"/>
      <c r="L934" s="181"/>
      <c r="M934" s="180"/>
      <c r="N934" s="207"/>
      <c r="AF934" s="171"/>
      <c r="AG934" s="149" t="s">
        <v>490</v>
      </c>
      <c r="AL934" s="149"/>
      <c r="AN934" s="149"/>
      <c r="AP934" s="149"/>
    </row>
    <row r="935" spans="1:42" s="131" customFormat="1" ht="34.5" x14ac:dyDescent="0.25">
      <c r="A935" s="206"/>
      <c r="B935" s="159" t="s">
        <v>471</v>
      </c>
      <c r="C935" s="439" t="s">
        <v>470</v>
      </c>
      <c r="D935" s="439"/>
      <c r="E935" s="439"/>
      <c r="F935" s="439"/>
      <c r="G935" s="439"/>
      <c r="H935" s="439"/>
      <c r="I935" s="439"/>
      <c r="J935" s="439"/>
      <c r="K935" s="439"/>
      <c r="L935" s="439"/>
      <c r="M935" s="439"/>
      <c r="N935" s="440"/>
      <c r="AF935" s="171"/>
      <c r="AG935" s="149"/>
      <c r="AH935" s="129" t="s">
        <v>470</v>
      </c>
      <c r="AL935" s="149"/>
      <c r="AN935" s="149"/>
      <c r="AP935" s="149"/>
    </row>
    <row r="936" spans="1:42" s="131" customFormat="1" ht="15" x14ac:dyDescent="0.25">
      <c r="A936" s="200"/>
      <c r="B936" s="159" t="s">
        <v>114</v>
      </c>
      <c r="C936" s="441" t="s">
        <v>113</v>
      </c>
      <c r="D936" s="441"/>
      <c r="E936" s="441"/>
      <c r="F936" s="195"/>
      <c r="G936" s="174"/>
      <c r="H936" s="174"/>
      <c r="I936" s="174"/>
      <c r="J936" s="192">
        <v>184.51</v>
      </c>
      <c r="K936" s="204">
        <v>1.2</v>
      </c>
      <c r="L936" s="208">
        <v>1992.71</v>
      </c>
      <c r="M936" s="205">
        <v>32.81</v>
      </c>
      <c r="N936" s="191">
        <v>65380.82</v>
      </c>
      <c r="AF936" s="171"/>
      <c r="AG936" s="149"/>
      <c r="AI936" s="129" t="s">
        <v>113</v>
      </c>
      <c r="AL936" s="149"/>
      <c r="AN936" s="149"/>
      <c r="AP936" s="149"/>
    </row>
    <row r="937" spans="1:42" s="131" customFormat="1" ht="15" x14ac:dyDescent="0.25">
      <c r="A937" s="196"/>
      <c r="B937" s="159"/>
      <c r="C937" s="441" t="s">
        <v>110</v>
      </c>
      <c r="D937" s="441"/>
      <c r="E937" s="441"/>
      <c r="F937" s="195" t="s">
        <v>111</v>
      </c>
      <c r="G937" s="205">
        <v>13.78</v>
      </c>
      <c r="H937" s="204">
        <v>1.2</v>
      </c>
      <c r="I937" s="203">
        <v>148.82400000000001</v>
      </c>
      <c r="J937" s="193"/>
      <c r="K937" s="174"/>
      <c r="L937" s="193"/>
      <c r="M937" s="174"/>
      <c r="N937" s="201"/>
      <c r="AF937" s="171"/>
      <c r="AG937" s="149"/>
      <c r="AJ937" s="129" t="s">
        <v>110</v>
      </c>
      <c r="AL937" s="149"/>
      <c r="AN937" s="149"/>
      <c r="AP937" s="149"/>
    </row>
    <row r="938" spans="1:42" s="131" customFormat="1" ht="15" x14ac:dyDescent="0.25">
      <c r="A938" s="200"/>
      <c r="B938" s="159"/>
      <c r="C938" s="448" t="s">
        <v>109</v>
      </c>
      <c r="D938" s="448"/>
      <c r="E938" s="448"/>
      <c r="F938" s="199"/>
      <c r="G938" s="178"/>
      <c r="H938" s="178"/>
      <c r="I938" s="178"/>
      <c r="J938" s="198">
        <v>184.51</v>
      </c>
      <c r="K938" s="178"/>
      <c r="L938" s="209">
        <v>1992.71</v>
      </c>
      <c r="M938" s="178"/>
      <c r="N938" s="197">
        <v>65380.82</v>
      </c>
      <c r="AF938" s="171"/>
      <c r="AG938" s="149"/>
      <c r="AK938" s="129" t="s">
        <v>109</v>
      </c>
      <c r="AL938" s="149"/>
      <c r="AN938" s="149"/>
      <c r="AP938" s="149"/>
    </row>
    <row r="939" spans="1:42" s="131" customFormat="1" ht="15" x14ac:dyDescent="0.25">
      <c r="A939" s="196"/>
      <c r="B939" s="159"/>
      <c r="C939" s="441" t="s">
        <v>108</v>
      </c>
      <c r="D939" s="441"/>
      <c r="E939" s="441"/>
      <c r="F939" s="195"/>
      <c r="G939" s="174"/>
      <c r="H939" s="174"/>
      <c r="I939" s="174"/>
      <c r="J939" s="193"/>
      <c r="K939" s="174"/>
      <c r="L939" s="208">
        <v>1992.71</v>
      </c>
      <c r="M939" s="174"/>
      <c r="N939" s="191">
        <v>65380.82</v>
      </c>
      <c r="AF939" s="171"/>
      <c r="AG939" s="149"/>
      <c r="AJ939" s="129" t="s">
        <v>108</v>
      </c>
      <c r="AL939" s="149"/>
      <c r="AN939" s="149"/>
      <c r="AP939" s="149"/>
    </row>
    <row r="940" spans="1:42" s="131" customFormat="1" ht="23.25" x14ac:dyDescent="0.25">
      <c r="A940" s="196"/>
      <c r="B940" s="159" t="s">
        <v>469</v>
      </c>
      <c r="C940" s="441" t="s">
        <v>468</v>
      </c>
      <c r="D940" s="441"/>
      <c r="E940" s="441"/>
      <c r="F940" s="195" t="s">
        <v>3</v>
      </c>
      <c r="G940" s="194">
        <v>74</v>
      </c>
      <c r="H940" s="174"/>
      <c r="I940" s="194">
        <v>74</v>
      </c>
      <c r="J940" s="193"/>
      <c r="K940" s="174"/>
      <c r="L940" s="208">
        <v>1474.61</v>
      </c>
      <c r="M940" s="174"/>
      <c r="N940" s="191">
        <v>48381.81</v>
      </c>
      <c r="AF940" s="171"/>
      <c r="AG940" s="149"/>
      <c r="AJ940" s="129" t="s">
        <v>468</v>
      </c>
      <c r="AL940" s="149"/>
      <c r="AN940" s="149"/>
      <c r="AP940" s="149"/>
    </row>
    <row r="941" spans="1:42" s="131" customFormat="1" ht="23.25" x14ac:dyDescent="0.25">
      <c r="A941" s="196"/>
      <c r="B941" s="159" t="s">
        <v>467</v>
      </c>
      <c r="C941" s="441" t="s">
        <v>466</v>
      </c>
      <c r="D941" s="441"/>
      <c r="E941" s="441"/>
      <c r="F941" s="195" t="s">
        <v>3</v>
      </c>
      <c r="G941" s="194">
        <v>36</v>
      </c>
      <c r="H941" s="174"/>
      <c r="I941" s="194">
        <v>36</v>
      </c>
      <c r="J941" s="193"/>
      <c r="K941" s="174"/>
      <c r="L941" s="192">
        <v>717.38</v>
      </c>
      <c r="M941" s="174"/>
      <c r="N941" s="191">
        <v>23537.1</v>
      </c>
      <c r="AF941" s="171"/>
      <c r="AG941" s="149"/>
      <c r="AJ941" s="129" t="s">
        <v>466</v>
      </c>
      <c r="AL941" s="149"/>
      <c r="AN941" s="149"/>
      <c r="AP941" s="149"/>
    </row>
    <row r="942" spans="1:42" s="131" customFormat="1" ht="15" x14ac:dyDescent="0.25">
      <c r="A942" s="183"/>
      <c r="B942" s="152"/>
      <c r="C942" s="446" t="s">
        <v>93</v>
      </c>
      <c r="D942" s="446"/>
      <c r="E942" s="446"/>
      <c r="F942" s="182"/>
      <c r="G942" s="180"/>
      <c r="H942" s="180"/>
      <c r="I942" s="180"/>
      <c r="J942" s="181"/>
      <c r="K942" s="180"/>
      <c r="L942" s="190">
        <v>4184.7</v>
      </c>
      <c r="M942" s="178"/>
      <c r="N942" s="189">
        <v>137299.73000000001</v>
      </c>
      <c r="AF942" s="171"/>
      <c r="AG942" s="149"/>
      <c r="AL942" s="149" t="s">
        <v>93</v>
      </c>
      <c r="AN942" s="149"/>
      <c r="AP942" s="149"/>
    </row>
    <row r="943" spans="1:42" s="131" customFormat="1" ht="34.5" x14ac:dyDescent="0.25">
      <c r="A943" s="187" t="s">
        <v>489</v>
      </c>
      <c r="B943" s="166" t="s">
        <v>488</v>
      </c>
      <c r="C943" s="446" t="s">
        <v>487</v>
      </c>
      <c r="D943" s="446"/>
      <c r="E943" s="446"/>
      <c r="F943" s="182" t="s">
        <v>137</v>
      </c>
      <c r="G943" s="180">
        <v>2</v>
      </c>
      <c r="H943" s="186">
        <v>1</v>
      </c>
      <c r="I943" s="186">
        <v>2</v>
      </c>
      <c r="J943" s="181"/>
      <c r="K943" s="180"/>
      <c r="L943" s="181"/>
      <c r="M943" s="180"/>
      <c r="N943" s="207"/>
      <c r="AF943" s="171"/>
      <c r="AG943" s="149" t="s">
        <v>487</v>
      </c>
      <c r="AL943" s="149"/>
      <c r="AN943" s="149"/>
      <c r="AP943" s="149"/>
    </row>
    <row r="944" spans="1:42" s="131" customFormat="1" ht="34.5" x14ac:dyDescent="0.25">
      <c r="A944" s="206"/>
      <c r="B944" s="159" t="s">
        <v>471</v>
      </c>
      <c r="C944" s="439" t="s">
        <v>470</v>
      </c>
      <c r="D944" s="439"/>
      <c r="E944" s="439"/>
      <c r="F944" s="439"/>
      <c r="G944" s="439"/>
      <c r="H944" s="439"/>
      <c r="I944" s="439"/>
      <c r="J944" s="439"/>
      <c r="K944" s="439"/>
      <c r="L944" s="439"/>
      <c r="M944" s="439"/>
      <c r="N944" s="440"/>
      <c r="AF944" s="171"/>
      <c r="AG944" s="149"/>
      <c r="AH944" s="129" t="s">
        <v>470</v>
      </c>
      <c r="AL944" s="149"/>
      <c r="AN944" s="149"/>
      <c r="AP944" s="149"/>
    </row>
    <row r="945" spans="1:42" s="131" customFormat="1" ht="15" x14ac:dyDescent="0.25">
      <c r="A945" s="200"/>
      <c r="B945" s="159" t="s">
        <v>114</v>
      </c>
      <c r="C945" s="441" t="s">
        <v>113</v>
      </c>
      <c r="D945" s="441"/>
      <c r="E945" s="441"/>
      <c r="F945" s="195"/>
      <c r="G945" s="174"/>
      <c r="H945" s="174"/>
      <c r="I945" s="174"/>
      <c r="J945" s="192">
        <v>153.94</v>
      </c>
      <c r="K945" s="204">
        <v>1.2</v>
      </c>
      <c r="L945" s="192">
        <v>369.46</v>
      </c>
      <c r="M945" s="205">
        <v>32.81</v>
      </c>
      <c r="N945" s="191">
        <v>12121.98</v>
      </c>
      <c r="AF945" s="171"/>
      <c r="AG945" s="149"/>
      <c r="AI945" s="129" t="s">
        <v>113</v>
      </c>
      <c r="AL945" s="149"/>
      <c r="AN945" s="149"/>
      <c r="AP945" s="149"/>
    </row>
    <row r="946" spans="1:42" s="131" customFormat="1" ht="15" x14ac:dyDescent="0.25">
      <c r="A946" s="196"/>
      <c r="B946" s="159"/>
      <c r="C946" s="441" t="s">
        <v>110</v>
      </c>
      <c r="D946" s="441"/>
      <c r="E946" s="441"/>
      <c r="F946" s="195" t="s">
        <v>111</v>
      </c>
      <c r="G946" s="194">
        <v>13</v>
      </c>
      <c r="H946" s="204">
        <v>1.2</v>
      </c>
      <c r="I946" s="204">
        <v>31.2</v>
      </c>
      <c r="J946" s="193"/>
      <c r="K946" s="174"/>
      <c r="L946" s="193"/>
      <c r="M946" s="174"/>
      <c r="N946" s="201"/>
      <c r="AF946" s="171"/>
      <c r="AG946" s="149"/>
      <c r="AJ946" s="129" t="s">
        <v>110</v>
      </c>
      <c r="AL946" s="149"/>
      <c r="AN946" s="149"/>
      <c r="AP946" s="149"/>
    </row>
    <row r="947" spans="1:42" s="131" customFormat="1" ht="15" x14ac:dyDescent="0.25">
      <c r="A947" s="200"/>
      <c r="B947" s="159"/>
      <c r="C947" s="448" t="s">
        <v>109</v>
      </c>
      <c r="D947" s="448"/>
      <c r="E947" s="448"/>
      <c r="F947" s="199"/>
      <c r="G947" s="178"/>
      <c r="H947" s="178"/>
      <c r="I947" s="178"/>
      <c r="J947" s="198">
        <v>153.94</v>
      </c>
      <c r="K947" s="178"/>
      <c r="L947" s="198">
        <v>369.46</v>
      </c>
      <c r="M947" s="178"/>
      <c r="N947" s="197">
        <v>12121.98</v>
      </c>
      <c r="AF947" s="171"/>
      <c r="AG947" s="149"/>
      <c r="AK947" s="129" t="s">
        <v>109</v>
      </c>
      <c r="AL947" s="149"/>
      <c r="AN947" s="149"/>
      <c r="AP947" s="149"/>
    </row>
    <row r="948" spans="1:42" s="131" customFormat="1" ht="15" x14ac:dyDescent="0.25">
      <c r="A948" s="196"/>
      <c r="B948" s="159"/>
      <c r="C948" s="441" t="s">
        <v>108</v>
      </c>
      <c r="D948" s="441"/>
      <c r="E948" s="441"/>
      <c r="F948" s="195"/>
      <c r="G948" s="174"/>
      <c r="H948" s="174"/>
      <c r="I948" s="174"/>
      <c r="J948" s="193"/>
      <c r="K948" s="174"/>
      <c r="L948" s="192">
        <v>369.46</v>
      </c>
      <c r="M948" s="174"/>
      <c r="N948" s="191">
        <v>12121.98</v>
      </c>
      <c r="AF948" s="171"/>
      <c r="AG948" s="149"/>
      <c r="AJ948" s="129" t="s">
        <v>108</v>
      </c>
      <c r="AL948" s="149"/>
      <c r="AN948" s="149"/>
      <c r="AP948" s="149"/>
    </row>
    <row r="949" spans="1:42" s="131" customFormat="1" ht="23.25" x14ac:dyDescent="0.25">
      <c r="A949" s="196"/>
      <c r="B949" s="159" t="s">
        <v>469</v>
      </c>
      <c r="C949" s="441" t="s">
        <v>468</v>
      </c>
      <c r="D949" s="441"/>
      <c r="E949" s="441"/>
      <c r="F949" s="195" t="s">
        <v>3</v>
      </c>
      <c r="G949" s="194">
        <v>74</v>
      </c>
      <c r="H949" s="174"/>
      <c r="I949" s="194">
        <v>74</v>
      </c>
      <c r="J949" s="193"/>
      <c r="K949" s="174"/>
      <c r="L949" s="192">
        <v>273.39999999999998</v>
      </c>
      <c r="M949" s="174"/>
      <c r="N949" s="191">
        <v>8970.27</v>
      </c>
      <c r="AF949" s="171"/>
      <c r="AG949" s="149"/>
      <c r="AJ949" s="129" t="s">
        <v>468</v>
      </c>
      <c r="AL949" s="149"/>
      <c r="AN949" s="149"/>
      <c r="AP949" s="149"/>
    </row>
    <row r="950" spans="1:42" s="131" customFormat="1" ht="23.25" x14ac:dyDescent="0.25">
      <c r="A950" s="196"/>
      <c r="B950" s="159" t="s">
        <v>467</v>
      </c>
      <c r="C950" s="441" t="s">
        <v>466</v>
      </c>
      <c r="D950" s="441"/>
      <c r="E950" s="441"/>
      <c r="F950" s="195" t="s">
        <v>3</v>
      </c>
      <c r="G950" s="194">
        <v>36</v>
      </c>
      <c r="H950" s="174"/>
      <c r="I950" s="194">
        <v>36</v>
      </c>
      <c r="J950" s="193"/>
      <c r="K950" s="174"/>
      <c r="L950" s="192">
        <v>133.01</v>
      </c>
      <c r="M950" s="174"/>
      <c r="N950" s="191">
        <v>4363.91</v>
      </c>
      <c r="AF950" s="171"/>
      <c r="AG950" s="149"/>
      <c r="AJ950" s="129" t="s">
        <v>466</v>
      </c>
      <c r="AL950" s="149"/>
      <c r="AN950" s="149"/>
      <c r="AP950" s="149"/>
    </row>
    <row r="951" spans="1:42" s="131" customFormat="1" ht="15" x14ac:dyDescent="0.25">
      <c r="A951" s="183"/>
      <c r="B951" s="152"/>
      <c r="C951" s="446" t="s">
        <v>93</v>
      </c>
      <c r="D951" s="446"/>
      <c r="E951" s="446"/>
      <c r="F951" s="182"/>
      <c r="G951" s="180"/>
      <c r="H951" s="180"/>
      <c r="I951" s="180"/>
      <c r="J951" s="181"/>
      <c r="K951" s="180"/>
      <c r="L951" s="179">
        <v>775.87</v>
      </c>
      <c r="M951" s="178"/>
      <c r="N951" s="189">
        <v>25456.16</v>
      </c>
      <c r="AF951" s="171"/>
      <c r="AG951" s="149"/>
      <c r="AL951" s="149" t="s">
        <v>93</v>
      </c>
      <c r="AN951" s="149"/>
      <c r="AP951" s="149"/>
    </row>
    <row r="952" spans="1:42" s="131" customFormat="1" ht="33.75" x14ac:dyDescent="0.25">
      <c r="A952" s="187" t="s">
        <v>486</v>
      </c>
      <c r="B952" s="166" t="s">
        <v>485</v>
      </c>
      <c r="C952" s="446" t="s">
        <v>483</v>
      </c>
      <c r="D952" s="446"/>
      <c r="E952" s="446"/>
      <c r="F952" s="182" t="s">
        <v>484</v>
      </c>
      <c r="G952" s="180">
        <v>0.23</v>
      </c>
      <c r="H952" s="186">
        <v>1</v>
      </c>
      <c r="I952" s="184">
        <v>0.23</v>
      </c>
      <c r="J952" s="181"/>
      <c r="K952" s="180"/>
      <c r="L952" s="181"/>
      <c r="M952" s="180"/>
      <c r="N952" s="207"/>
      <c r="AF952" s="171"/>
      <c r="AG952" s="149" t="s">
        <v>483</v>
      </c>
      <c r="AL952" s="149"/>
      <c r="AN952" s="149"/>
      <c r="AP952" s="149"/>
    </row>
    <row r="953" spans="1:42" s="131" customFormat="1" ht="15" x14ac:dyDescent="0.25">
      <c r="A953" s="188"/>
      <c r="B953" s="158"/>
      <c r="C953" s="441" t="s">
        <v>482</v>
      </c>
      <c r="D953" s="441"/>
      <c r="E953" s="441"/>
      <c r="F953" s="441"/>
      <c r="G953" s="441"/>
      <c r="H953" s="441"/>
      <c r="I953" s="441"/>
      <c r="J953" s="441"/>
      <c r="K953" s="441"/>
      <c r="L953" s="441"/>
      <c r="M953" s="441"/>
      <c r="N953" s="447"/>
      <c r="AF953" s="171"/>
      <c r="AG953" s="149"/>
      <c r="AL953" s="149"/>
      <c r="AM953" s="129" t="s">
        <v>482</v>
      </c>
      <c r="AN953" s="149"/>
      <c r="AP953" s="149"/>
    </row>
    <row r="954" spans="1:42" s="131" customFormat="1" ht="34.5" x14ac:dyDescent="0.25">
      <c r="A954" s="206"/>
      <c r="B954" s="159" t="s">
        <v>471</v>
      </c>
      <c r="C954" s="439" t="s">
        <v>470</v>
      </c>
      <c r="D954" s="439"/>
      <c r="E954" s="439"/>
      <c r="F954" s="439"/>
      <c r="G954" s="439"/>
      <c r="H954" s="439"/>
      <c r="I954" s="439"/>
      <c r="J954" s="439"/>
      <c r="K954" s="439"/>
      <c r="L954" s="439"/>
      <c r="M954" s="439"/>
      <c r="N954" s="440"/>
      <c r="AF954" s="171"/>
      <c r="AG954" s="149"/>
      <c r="AH954" s="129" t="s">
        <v>470</v>
      </c>
      <c r="AL954" s="149"/>
      <c r="AN954" s="149"/>
      <c r="AP954" s="149"/>
    </row>
    <row r="955" spans="1:42" s="131" customFormat="1" ht="15" x14ac:dyDescent="0.25">
      <c r="A955" s="200"/>
      <c r="B955" s="159" t="s">
        <v>114</v>
      </c>
      <c r="C955" s="441" t="s">
        <v>113</v>
      </c>
      <c r="D955" s="441"/>
      <c r="E955" s="441"/>
      <c r="F955" s="195"/>
      <c r="G955" s="174"/>
      <c r="H955" s="174"/>
      <c r="I955" s="174"/>
      <c r="J955" s="192">
        <v>165.95</v>
      </c>
      <c r="K955" s="204">
        <v>1.2</v>
      </c>
      <c r="L955" s="192">
        <v>45.8</v>
      </c>
      <c r="M955" s="205">
        <v>32.81</v>
      </c>
      <c r="N955" s="191">
        <v>1502.7</v>
      </c>
      <c r="AF955" s="171"/>
      <c r="AG955" s="149"/>
      <c r="AI955" s="129" t="s">
        <v>113</v>
      </c>
      <c r="AL955" s="149"/>
      <c r="AN955" s="149"/>
      <c r="AP955" s="149"/>
    </row>
    <row r="956" spans="1:42" s="131" customFormat="1" ht="15" x14ac:dyDescent="0.25">
      <c r="A956" s="196"/>
      <c r="B956" s="159"/>
      <c r="C956" s="441" t="s">
        <v>110</v>
      </c>
      <c r="D956" s="441"/>
      <c r="E956" s="441"/>
      <c r="F956" s="195" t="s">
        <v>111</v>
      </c>
      <c r="G956" s="205">
        <v>12.96</v>
      </c>
      <c r="H956" s="204">
        <v>1.2</v>
      </c>
      <c r="I956" s="243">
        <v>3.5769600000000001</v>
      </c>
      <c r="J956" s="193"/>
      <c r="K956" s="174"/>
      <c r="L956" s="193"/>
      <c r="M956" s="174"/>
      <c r="N956" s="201"/>
      <c r="AF956" s="171"/>
      <c r="AG956" s="149"/>
      <c r="AJ956" s="129" t="s">
        <v>110</v>
      </c>
      <c r="AL956" s="149"/>
      <c r="AN956" s="149"/>
      <c r="AP956" s="149"/>
    </row>
    <row r="957" spans="1:42" s="131" customFormat="1" ht="15" x14ac:dyDescent="0.25">
      <c r="A957" s="200"/>
      <c r="B957" s="159"/>
      <c r="C957" s="448" t="s">
        <v>109</v>
      </c>
      <c r="D957" s="448"/>
      <c r="E957" s="448"/>
      <c r="F957" s="199"/>
      <c r="G957" s="178"/>
      <c r="H957" s="178"/>
      <c r="I957" s="178"/>
      <c r="J957" s="198">
        <v>165.95</v>
      </c>
      <c r="K957" s="178"/>
      <c r="L957" s="198">
        <v>45.8</v>
      </c>
      <c r="M957" s="178"/>
      <c r="N957" s="197">
        <v>1502.7</v>
      </c>
      <c r="AF957" s="171"/>
      <c r="AG957" s="149"/>
      <c r="AK957" s="129" t="s">
        <v>109</v>
      </c>
      <c r="AL957" s="149"/>
      <c r="AN957" s="149"/>
      <c r="AP957" s="149"/>
    </row>
    <row r="958" spans="1:42" s="131" customFormat="1" ht="15" x14ac:dyDescent="0.25">
      <c r="A958" s="196"/>
      <c r="B958" s="159"/>
      <c r="C958" s="441" t="s">
        <v>108</v>
      </c>
      <c r="D958" s="441"/>
      <c r="E958" s="441"/>
      <c r="F958" s="195"/>
      <c r="G958" s="174"/>
      <c r="H958" s="174"/>
      <c r="I958" s="174"/>
      <c r="J958" s="193"/>
      <c r="K958" s="174"/>
      <c r="L958" s="192">
        <v>45.8</v>
      </c>
      <c r="M958" s="174"/>
      <c r="N958" s="191">
        <v>1502.7</v>
      </c>
      <c r="AF958" s="171"/>
      <c r="AG958" s="149"/>
      <c r="AJ958" s="129" t="s">
        <v>108</v>
      </c>
      <c r="AL958" s="149"/>
      <c r="AN958" s="149"/>
      <c r="AP958" s="149"/>
    </row>
    <row r="959" spans="1:42" s="131" customFormat="1" ht="23.25" x14ac:dyDescent="0.25">
      <c r="A959" s="196"/>
      <c r="B959" s="159" t="s">
        <v>469</v>
      </c>
      <c r="C959" s="441" t="s">
        <v>468</v>
      </c>
      <c r="D959" s="441"/>
      <c r="E959" s="441"/>
      <c r="F959" s="195" t="s">
        <v>3</v>
      </c>
      <c r="G959" s="194">
        <v>74</v>
      </c>
      <c r="H959" s="174"/>
      <c r="I959" s="194">
        <v>74</v>
      </c>
      <c r="J959" s="193"/>
      <c r="K959" s="174"/>
      <c r="L959" s="192">
        <v>33.89</v>
      </c>
      <c r="M959" s="174"/>
      <c r="N959" s="191">
        <v>1112</v>
      </c>
      <c r="AF959" s="171"/>
      <c r="AG959" s="149"/>
      <c r="AJ959" s="129" t="s">
        <v>468</v>
      </c>
      <c r="AL959" s="149"/>
      <c r="AN959" s="149"/>
      <c r="AP959" s="149"/>
    </row>
    <row r="960" spans="1:42" s="131" customFormat="1" ht="23.25" x14ac:dyDescent="0.25">
      <c r="A960" s="196"/>
      <c r="B960" s="159" t="s">
        <v>467</v>
      </c>
      <c r="C960" s="441" t="s">
        <v>466</v>
      </c>
      <c r="D960" s="441"/>
      <c r="E960" s="441"/>
      <c r="F960" s="195" t="s">
        <v>3</v>
      </c>
      <c r="G960" s="194">
        <v>36</v>
      </c>
      <c r="H960" s="174"/>
      <c r="I960" s="194">
        <v>36</v>
      </c>
      <c r="J960" s="193"/>
      <c r="K960" s="174"/>
      <c r="L960" s="192">
        <v>16.489999999999998</v>
      </c>
      <c r="M960" s="174"/>
      <c r="N960" s="211">
        <v>540.97</v>
      </c>
      <c r="AF960" s="171"/>
      <c r="AG960" s="149"/>
      <c r="AJ960" s="129" t="s">
        <v>466</v>
      </c>
      <c r="AL960" s="149"/>
      <c r="AN960" s="149"/>
      <c r="AP960" s="149"/>
    </row>
    <row r="961" spans="1:42" s="131" customFormat="1" ht="15" x14ac:dyDescent="0.25">
      <c r="A961" s="183"/>
      <c r="B961" s="152"/>
      <c r="C961" s="446" t="s">
        <v>93</v>
      </c>
      <c r="D961" s="446"/>
      <c r="E961" s="446"/>
      <c r="F961" s="182"/>
      <c r="G961" s="180"/>
      <c r="H961" s="180"/>
      <c r="I961" s="180"/>
      <c r="J961" s="181"/>
      <c r="K961" s="180"/>
      <c r="L961" s="179">
        <v>96.18</v>
      </c>
      <c r="M961" s="178"/>
      <c r="N961" s="189">
        <v>3155.67</v>
      </c>
      <c r="AF961" s="171"/>
      <c r="AG961" s="149"/>
      <c r="AL961" s="149" t="s">
        <v>93</v>
      </c>
      <c r="AN961" s="149"/>
      <c r="AP961" s="149"/>
    </row>
    <row r="962" spans="1:42" s="131" customFormat="1" ht="15" x14ac:dyDescent="0.25">
      <c r="A962" s="176"/>
      <c r="B962" s="147"/>
      <c r="C962" s="147"/>
      <c r="D962" s="147"/>
      <c r="E962" s="147"/>
      <c r="F962" s="175"/>
      <c r="G962" s="175"/>
      <c r="H962" s="175"/>
      <c r="I962" s="175"/>
      <c r="J962" s="148"/>
      <c r="K962" s="175"/>
      <c r="L962" s="148"/>
      <c r="M962" s="174"/>
      <c r="N962" s="148"/>
      <c r="AF962" s="171"/>
      <c r="AG962" s="149"/>
      <c r="AL962" s="149"/>
      <c r="AN962" s="149"/>
      <c r="AP962" s="149"/>
    </row>
    <row r="963" spans="1:42" s="131" customFormat="1" ht="15" x14ac:dyDescent="0.25">
      <c r="A963" s="168"/>
      <c r="B963" s="167"/>
      <c r="C963" s="446" t="s">
        <v>481</v>
      </c>
      <c r="D963" s="446"/>
      <c r="E963" s="446"/>
      <c r="F963" s="446"/>
      <c r="G963" s="446"/>
      <c r="H963" s="446"/>
      <c r="I963" s="446"/>
      <c r="J963" s="446"/>
      <c r="K963" s="446"/>
      <c r="L963" s="165"/>
      <c r="M963" s="164"/>
      <c r="N963" s="163"/>
      <c r="AF963" s="171"/>
      <c r="AG963" s="149"/>
      <c r="AL963" s="149"/>
      <c r="AN963" s="149" t="s">
        <v>481</v>
      </c>
      <c r="AP963" s="149"/>
    </row>
    <row r="964" spans="1:42" s="131" customFormat="1" ht="15" x14ac:dyDescent="0.25">
      <c r="A964" s="154"/>
      <c r="B964" s="159"/>
      <c r="C964" s="441" t="s">
        <v>89</v>
      </c>
      <c r="D964" s="441"/>
      <c r="E964" s="441"/>
      <c r="F964" s="441"/>
      <c r="G964" s="441"/>
      <c r="H964" s="441"/>
      <c r="I964" s="441"/>
      <c r="J964" s="441"/>
      <c r="K964" s="441"/>
      <c r="L964" s="157">
        <v>5185.25</v>
      </c>
      <c r="M964" s="156"/>
      <c r="N964" s="161"/>
      <c r="AF964" s="171"/>
      <c r="AG964" s="149"/>
      <c r="AL964" s="149"/>
      <c r="AN964" s="149"/>
      <c r="AO964" s="129" t="s">
        <v>89</v>
      </c>
      <c r="AP964" s="149"/>
    </row>
    <row r="965" spans="1:42" s="131" customFormat="1" ht="15" x14ac:dyDescent="0.25">
      <c r="A965" s="154"/>
      <c r="B965" s="159"/>
      <c r="C965" s="441" t="s">
        <v>81</v>
      </c>
      <c r="D965" s="441"/>
      <c r="E965" s="441"/>
      <c r="F965" s="441"/>
      <c r="G965" s="441"/>
      <c r="H965" s="441"/>
      <c r="I965" s="441"/>
      <c r="J965" s="441"/>
      <c r="K965" s="441"/>
      <c r="L965" s="162"/>
      <c r="M965" s="156"/>
      <c r="N965" s="161"/>
      <c r="AF965" s="171"/>
      <c r="AG965" s="149"/>
      <c r="AL965" s="149"/>
      <c r="AN965" s="149"/>
      <c r="AO965" s="129" t="s">
        <v>81</v>
      </c>
      <c r="AP965" s="149"/>
    </row>
    <row r="966" spans="1:42" s="131" customFormat="1" ht="15" x14ac:dyDescent="0.25">
      <c r="A966" s="154"/>
      <c r="B966" s="159"/>
      <c r="C966" s="441" t="s">
        <v>88</v>
      </c>
      <c r="D966" s="441"/>
      <c r="E966" s="441"/>
      <c r="F966" s="441"/>
      <c r="G966" s="441"/>
      <c r="H966" s="441"/>
      <c r="I966" s="441"/>
      <c r="J966" s="441"/>
      <c r="K966" s="441"/>
      <c r="L966" s="157">
        <v>5185.25</v>
      </c>
      <c r="M966" s="156"/>
      <c r="N966" s="161"/>
      <c r="AF966" s="171"/>
      <c r="AG966" s="149"/>
      <c r="AL966" s="149"/>
      <c r="AN966" s="149"/>
      <c r="AO966" s="129" t="s">
        <v>88</v>
      </c>
      <c r="AP966" s="149"/>
    </row>
    <row r="967" spans="1:42" s="131" customFormat="1" ht="15" x14ac:dyDescent="0.25">
      <c r="A967" s="154"/>
      <c r="B967" s="159"/>
      <c r="C967" s="441" t="s">
        <v>463</v>
      </c>
      <c r="D967" s="441"/>
      <c r="E967" s="441"/>
      <c r="F967" s="441"/>
      <c r="G967" s="441"/>
      <c r="H967" s="441"/>
      <c r="I967" s="441"/>
      <c r="J967" s="441"/>
      <c r="K967" s="441"/>
      <c r="L967" s="157">
        <v>10889.05</v>
      </c>
      <c r="M967" s="156"/>
      <c r="N967" s="161"/>
      <c r="AF967" s="171"/>
      <c r="AG967" s="149"/>
      <c r="AL967" s="149"/>
      <c r="AN967" s="149"/>
      <c r="AO967" s="129" t="s">
        <v>463</v>
      </c>
      <c r="AP967" s="149"/>
    </row>
    <row r="968" spans="1:42" s="131" customFormat="1" ht="15" x14ac:dyDescent="0.25">
      <c r="A968" s="154"/>
      <c r="B968" s="159"/>
      <c r="C968" s="441" t="s">
        <v>462</v>
      </c>
      <c r="D968" s="441"/>
      <c r="E968" s="441"/>
      <c r="F968" s="441"/>
      <c r="G968" s="441"/>
      <c r="H968" s="441"/>
      <c r="I968" s="441"/>
      <c r="J968" s="441"/>
      <c r="K968" s="441"/>
      <c r="L968" s="157">
        <v>10889.05</v>
      </c>
      <c r="M968" s="156"/>
      <c r="N968" s="161"/>
      <c r="AF968" s="171"/>
      <c r="AG968" s="149"/>
      <c r="AL968" s="149"/>
      <c r="AN968" s="149"/>
      <c r="AO968" s="129" t="s">
        <v>462</v>
      </c>
      <c r="AP968" s="149"/>
    </row>
    <row r="969" spans="1:42" s="131" customFormat="1" ht="15" x14ac:dyDescent="0.25">
      <c r="A969" s="154"/>
      <c r="B969" s="159"/>
      <c r="C969" s="441" t="s">
        <v>461</v>
      </c>
      <c r="D969" s="441"/>
      <c r="E969" s="441"/>
      <c r="F969" s="441"/>
      <c r="G969" s="441"/>
      <c r="H969" s="441"/>
      <c r="I969" s="441"/>
      <c r="J969" s="441"/>
      <c r="K969" s="441"/>
      <c r="L969" s="162"/>
      <c r="M969" s="156"/>
      <c r="N969" s="161"/>
      <c r="AF969" s="171"/>
      <c r="AG969" s="149"/>
      <c r="AL969" s="149"/>
      <c r="AN969" s="149"/>
      <c r="AO969" s="129" t="s">
        <v>461</v>
      </c>
      <c r="AP969" s="149"/>
    </row>
    <row r="970" spans="1:42" s="131" customFormat="1" ht="15" x14ac:dyDescent="0.25">
      <c r="A970" s="154"/>
      <c r="B970" s="159"/>
      <c r="C970" s="441" t="s">
        <v>460</v>
      </c>
      <c r="D970" s="441"/>
      <c r="E970" s="441"/>
      <c r="F970" s="441"/>
      <c r="G970" s="441"/>
      <c r="H970" s="441"/>
      <c r="I970" s="441"/>
      <c r="J970" s="441"/>
      <c r="K970" s="441"/>
      <c r="L970" s="157">
        <v>5185.25</v>
      </c>
      <c r="M970" s="156"/>
      <c r="N970" s="161"/>
      <c r="AF970" s="171"/>
      <c r="AG970" s="149"/>
      <c r="AL970" s="149"/>
      <c r="AN970" s="149"/>
      <c r="AO970" s="129" t="s">
        <v>460</v>
      </c>
      <c r="AP970" s="149"/>
    </row>
    <row r="971" spans="1:42" s="131" customFormat="1" ht="15" x14ac:dyDescent="0.25">
      <c r="A971" s="154"/>
      <c r="B971" s="159"/>
      <c r="C971" s="441" t="s">
        <v>459</v>
      </c>
      <c r="D971" s="441"/>
      <c r="E971" s="441"/>
      <c r="F971" s="441"/>
      <c r="G971" s="441"/>
      <c r="H971" s="441"/>
      <c r="I971" s="441"/>
      <c r="J971" s="441"/>
      <c r="K971" s="441"/>
      <c r="L971" s="157">
        <v>3837.1</v>
      </c>
      <c r="M971" s="156"/>
      <c r="N971" s="161"/>
      <c r="AF971" s="171"/>
      <c r="AG971" s="149"/>
      <c r="AL971" s="149"/>
      <c r="AN971" s="149"/>
      <c r="AO971" s="129" t="s">
        <v>459</v>
      </c>
      <c r="AP971" s="149"/>
    </row>
    <row r="972" spans="1:42" s="131" customFormat="1" ht="15" x14ac:dyDescent="0.25">
      <c r="A972" s="154"/>
      <c r="B972" s="159"/>
      <c r="C972" s="441" t="s">
        <v>458</v>
      </c>
      <c r="D972" s="441"/>
      <c r="E972" s="441"/>
      <c r="F972" s="441"/>
      <c r="G972" s="441"/>
      <c r="H972" s="441"/>
      <c r="I972" s="441"/>
      <c r="J972" s="441"/>
      <c r="K972" s="441"/>
      <c r="L972" s="157">
        <v>1866.7</v>
      </c>
      <c r="M972" s="156"/>
      <c r="N972" s="161"/>
      <c r="AF972" s="171"/>
      <c r="AG972" s="149"/>
      <c r="AL972" s="149"/>
      <c r="AN972" s="149"/>
      <c r="AO972" s="129" t="s">
        <v>458</v>
      </c>
      <c r="AP972" s="149"/>
    </row>
    <row r="973" spans="1:42" s="131" customFormat="1" ht="15" x14ac:dyDescent="0.25">
      <c r="A973" s="154"/>
      <c r="B973" s="159"/>
      <c r="C973" s="441" t="s">
        <v>75</v>
      </c>
      <c r="D973" s="441"/>
      <c r="E973" s="441"/>
      <c r="F973" s="441"/>
      <c r="G973" s="441"/>
      <c r="H973" s="441"/>
      <c r="I973" s="441"/>
      <c r="J973" s="441"/>
      <c r="K973" s="441"/>
      <c r="L973" s="157">
        <v>5185.25</v>
      </c>
      <c r="M973" s="156"/>
      <c r="N973" s="161"/>
      <c r="AF973" s="171"/>
      <c r="AG973" s="149"/>
      <c r="AL973" s="149"/>
      <c r="AN973" s="149"/>
      <c r="AO973" s="129" t="s">
        <v>75</v>
      </c>
      <c r="AP973" s="149"/>
    </row>
    <row r="974" spans="1:42" s="131" customFormat="1" ht="15" x14ac:dyDescent="0.25">
      <c r="A974" s="154"/>
      <c r="B974" s="159"/>
      <c r="C974" s="441" t="s">
        <v>74</v>
      </c>
      <c r="D974" s="441"/>
      <c r="E974" s="441"/>
      <c r="F974" s="441"/>
      <c r="G974" s="441"/>
      <c r="H974" s="441"/>
      <c r="I974" s="441"/>
      <c r="J974" s="441"/>
      <c r="K974" s="441"/>
      <c r="L974" s="157">
        <v>3837.1</v>
      </c>
      <c r="M974" s="156"/>
      <c r="N974" s="161"/>
      <c r="AF974" s="171"/>
      <c r="AG974" s="149"/>
      <c r="AL974" s="149"/>
      <c r="AN974" s="149"/>
      <c r="AO974" s="129" t="s">
        <v>74</v>
      </c>
      <c r="AP974" s="149"/>
    </row>
    <row r="975" spans="1:42" s="131" customFormat="1" ht="15" x14ac:dyDescent="0.25">
      <c r="A975" s="154"/>
      <c r="B975" s="159"/>
      <c r="C975" s="441" t="s">
        <v>73</v>
      </c>
      <c r="D975" s="441"/>
      <c r="E975" s="441"/>
      <c r="F975" s="441"/>
      <c r="G975" s="441"/>
      <c r="H975" s="441"/>
      <c r="I975" s="441"/>
      <c r="J975" s="441"/>
      <c r="K975" s="441"/>
      <c r="L975" s="157">
        <v>1866.7</v>
      </c>
      <c r="M975" s="156"/>
      <c r="N975" s="161"/>
      <c r="AF975" s="171"/>
      <c r="AG975" s="149"/>
      <c r="AL975" s="149"/>
      <c r="AN975" s="149"/>
      <c r="AO975" s="129" t="s">
        <v>73</v>
      </c>
      <c r="AP975" s="149"/>
    </row>
    <row r="976" spans="1:42" s="131" customFormat="1" ht="15" x14ac:dyDescent="0.25">
      <c r="A976" s="154"/>
      <c r="B976" s="153"/>
      <c r="C976" s="449" t="s">
        <v>480</v>
      </c>
      <c r="D976" s="449"/>
      <c r="E976" s="449"/>
      <c r="F976" s="449"/>
      <c r="G976" s="449"/>
      <c r="H976" s="449"/>
      <c r="I976" s="449"/>
      <c r="J976" s="449"/>
      <c r="K976" s="449"/>
      <c r="L976" s="146">
        <v>10889.05</v>
      </c>
      <c r="M976" s="151"/>
      <c r="N976" s="172"/>
      <c r="AF976" s="171"/>
      <c r="AG976" s="149"/>
      <c r="AL976" s="149"/>
      <c r="AN976" s="149"/>
      <c r="AP976" s="149" t="s">
        <v>480</v>
      </c>
    </row>
    <row r="977" spans="1:42" s="131" customFormat="1" ht="15" x14ac:dyDescent="0.25">
      <c r="A977" s="443" t="s">
        <v>479</v>
      </c>
      <c r="B977" s="444"/>
      <c r="C977" s="444"/>
      <c r="D977" s="444"/>
      <c r="E977" s="444"/>
      <c r="F977" s="444"/>
      <c r="G977" s="444"/>
      <c r="H977" s="444"/>
      <c r="I977" s="444"/>
      <c r="J977" s="444"/>
      <c r="K977" s="444"/>
      <c r="L977" s="444"/>
      <c r="M977" s="444"/>
      <c r="N977" s="445"/>
      <c r="AF977" s="171" t="s">
        <v>479</v>
      </c>
      <c r="AG977" s="149"/>
      <c r="AL977" s="149"/>
      <c r="AN977" s="149"/>
      <c r="AP977" s="149"/>
    </row>
    <row r="978" spans="1:42" s="131" customFormat="1" ht="23.25" x14ac:dyDescent="0.25">
      <c r="A978" s="187" t="s">
        <v>478</v>
      </c>
      <c r="B978" s="166" t="s">
        <v>477</v>
      </c>
      <c r="C978" s="446" t="s">
        <v>475</v>
      </c>
      <c r="D978" s="446"/>
      <c r="E978" s="446"/>
      <c r="F978" s="182" t="s">
        <v>476</v>
      </c>
      <c r="G978" s="180">
        <v>125</v>
      </c>
      <c r="H978" s="186">
        <v>1</v>
      </c>
      <c r="I978" s="186">
        <v>125</v>
      </c>
      <c r="J978" s="181"/>
      <c r="K978" s="180"/>
      <c r="L978" s="181"/>
      <c r="M978" s="180"/>
      <c r="N978" s="207"/>
      <c r="AF978" s="171"/>
      <c r="AG978" s="149" t="s">
        <v>475</v>
      </c>
      <c r="AL978" s="149"/>
      <c r="AN978" s="149"/>
      <c r="AP978" s="149"/>
    </row>
    <row r="979" spans="1:42" s="131" customFormat="1" ht="34.5" x14ac:dyDescent="0.25">
      <c r="A979" s="206"/>
      <c r="B979" s="159" t="s">
        <v>471</v>
      </c>
      <c r="C979" s="439" t="s">
        <v>470</v>
      </c>
      <c r="D979" s="439"/>
      <c r="E979" s="439"/>
      <c r="F979" s="439"/>
      <c r="G979" s="439"/>
      <c r="H979" s="439"/>
      <c r="I979" s="439"/>
      <c r="J979" s="439"/>
      <c r="K979" s="439"/>
      <c r="L979" s="439"/>
      <c r="M979" s="439"/>
      <c r="N979" s="440"/>
      <c r="AF979" s="171"/>
      <c r="AG979" s="149"/>
      <c r="AH979" s="129" t="s">
        <v>470</v>
      </c>
      <c r="AL979" s="149"/>
      <c r="AN979" s="149"/>
      <c r="AP979" s="149"/>
    </row>
    <row r="980" spans="1:42" s="131" customFormat="1" ht="15" x14ac:dyDescent="0.25">
      <c r="A980" s="200"/>
      <c r="B980" s="159" t="s">
        <v>114</v>
      </c>
      <c r="C980" s="441" t="s">
        <v>113</v>
      </c>
      <c r="D980" s="441"/>
      <c r="E980" s="441"/>
      <c r="F980" s="195"/>
      <c r="G980" s="174"/>
      <c r="H980" s="174"/>
      <c r="I980" s="174"/>
      <c r="J980" s="192">
        <v>19.52</v>
      </c>
      <c r="K980" s="204">
        <v>1.2</v>
      </c>
      <c r="L980" s="208">
        <v>2928</v>
      </c>
      <c r="M980" s="205">
        <v>32.81</v>
      </c>
      <c r="N980" s="191">
        <v>96067.68</v>
      </c>
      <c r="AF980" s="171"/>
      <c r="AG980" s="149"/>
      <c r="AI980" s="129" t="s">
        <v>113</v>
      </c>
      <c r="AL980" s="149"/>
      <c r="AN980" s="149"/>
      <c r="AP980" s="149"/>
    </row>
    <row r="981" spans="1:42" s="131" customFormat="1" ht="15" x14ac:dyDescent="0.25">
      <c r="A981" s="196"/>
      <c r="B981" s="159"/>
      <c r="C981" s="441" t="s">
        <v>110</v>
      </c>
      <c r="D981" s="441"/>
      <c r="E981" s="441"/>
      <c r="F981" s="195" t="s">
        <v>111</v>
      </c>
      <c r="G981" s="205">
        <v>1.62</v>
      </c>
      <c r="H981" s="204">
        <v>1.2</v>
      </c>
      <c r="I981" s="194">
        <v>243</v>
      </c>
      <c r="J981" s="193"/>
      <c r="K981" s="174"/>
      <c r="L981" s="193"/>
      <c r="M981" s="174"/>
      <c r="N981" s="201"/>
      <c r="AF981" s="171"/>
      <c r="AG981" s="149"/>
      <c r="AJ981" s="129" t="s">
        <v>110</v>
      </c>
      <c r="AL981" s="149"/>
      <c r="AN981" s="149"/>
      <c r="AP981" s="149"/>
    </row>
    <row r="982" spans="1:42" s="131" customFormat="1" ht="15" x14ac:dyDescent="0.25">
      <c r="A982" s="200"/>
      <c r="B982" s="159"/>
      <c r="C982" s="448" t="s">
        <v>109</v>
      </c>
      <c r="D982" s="448"/>
      <c r="E982" s="448"/>
      <c r="F982" s="199"/>
      <c r="G982" s="178"/>
      <c r="H982" s="178"/>
      <c r="I982" s="178"/>
      <c r="J982" s="198">
        <v>19.52</v>
      </c>
      <c r="K982" s="178"/>
      <c r="L982" s="209">
        <v>2928</v>
      </c>
      <c r="M982" s="178"/>
      <c r="N982" s="197">
        <v>96067.68</v>
      </c>
      <c r="AF982" s="171"/>
      <c r="AG982" s="149"/>
      <c r="AK982" s="129" t="s">
        <v>109</v>
      </c>
      <c r="AL982" s="149"/>
      <c r="AN982" s="149"/>
      <c r="AP982" s="149"/>
    </row>
    <row r="983" spans="1:42" s="131" customFormat="1" ht="15" x14ac:dyDescent="0.25">
      <c r="A983" s="196"/>
      <c r="B983" s="159"/>
      <c r="C983" s="441" t="s">
        <v>108</v>
      </c>
      <c r="D983" s="441"/>
      <c r="E983" s="441"/>
      <c r="F983" s="195"/>
      <c r="G983" s="174"/>
      <c r="H983" s="174"/>
      <c r="I983" s="174"/>
      <c r="J983" s="193"/>
      <c r="K983" s="174"/>
      <c r="L983" s="208">
        <v>2928</v>
      </c>
      <c r="M983" s="174"/>
      <c r="N983" s="191">
        <v>96067.68</v>
      </c>
      <c r="AF983" s="171"/>
      <c r="AG983" s="149"/>
      <c r="AJ983" s="129" t="s">
        <v>108</v>
      </c>
      <c r="AL983" s="149"/>
      <c r="AN983" s="149"/>
      <c r="AP983" s="149"/>
    </row>
    <row r="984" spans="1:42" s="131" customFormat="1" ht="23.25" x14ac:dyDescent="0.25">
      <c r="A984" s="196"/>
      <c r="B984" s="159" t="s">
        <v>469</v>
      </c>
      <c r="C984" s="441" t="s">
        <v>468</v>
      </c>
      <c r="D984" s="441"/>
      <c r="E984" s="441"/>
      <c r="F984" s="195" t="s">
        <v>3</v>
      </c>
      <c r="G984" s="194">
        <v>74</v>
      </c>
      <c r="H984" s="174"/>
      <c r="I984" s="194">
        <v>74</v>
      </c>
      <c r="J984" s="193"/>
      <c r="K984" s="174"/>
      <c r="L984" s="208">
        <v>2166.7199999999998</v>
      </c>
      <c r="M984" s="174"/>
      <c r="N984" s="191">
        <v>71090.080000000002</v>
      </c>
      <c r="AF984" s="171"/>
      <c r="AG984" s="149"/>
      <c r="AJ984" s="129" t="s">
        <v>468</v>
      </c>
      <c r="AL984" s="149"/>
      <c r="AN984" s="149"/>
      <c r="AP984" s="149"/>
    </row>
    <row r="985" spans="1:42" s="131" customFormat="1" ht="23.25" x14ac:dyDescent="0.25">
      <c r="A985" s="196"/>
      <c r="B985" s="159" t="s">
        <v>467</v>
      </c>
      <c r="C985" s="441" t="s">
        <v>466</v>
      </c>
      <c r="D985" s="441"/>
      <c r="E985" s="441"/>
      <c r="F985" s="195" t="s">
        <v>3</v>
      </c>
      <c r="G985" s="194">
        <v>36</v>
      </c>
      <c r="H985" s="174"/>
      <c r="I985" s="194">
        <v>36</v>
      </c>
      <c r="J985" s="193"/>
      <c r="K985" s="174"/>
      <c r="L985" s="208">
        <v>1054.08</v>
      </c>
      <c r="M985" s="174"/>
      <c r="N985" s="191">
        <v>34584.36</v>
      </c>
      <c r="AF985" s="171"/>
      <c r="AG985" s="149"/>
      <c r="AJ985" s="129" t="s">
        <v>466</v>
      </c>
      <c r="AL985" s="149"/>
      <c r="AN985" s="149"/>
      <c r="AP985" s="149"/>
    </row>
    <row r="986" spans="1:42" s="131" customFormat="1" ht="15" x14ac:dyDescent="0.25">
      <c r="A986" s="183"/>
      <c r="B986" s="152"/>
      <c r="C986" s="446" t="s">
        <v>93</v>
      </c>
      <c r="D986" s="446"/>
      <c r="E986" s="446"/>
      <c r="F986" s="182"/>
      <c r="G986" s="180"/>
      <c r="H986" s="180"/>
      <c r="I986" s="180"/>
      <c r="J986" s="181"/>
      <c r="K986" s="180"/>
      <c r="L986" s="190">
        <v>6148.8</v>
      </c>
      <c r="M986" s="178"/>
      <c r="N986" s="189">
        <v>201742.12</v>
      </c>
      <c r="AF986" s="171"/>
      <c r="AG986" s="149"/>
      <c r="AL986" s="149" t="s">
        <v>93</v>
      </c>
      <c r="AN986" s="149"/>
      <c r="AP986" s="149"/>
    </row>
    <row r="987" spans="1:42" s="131" customFormat="1" ht="90.75" x14ac:dyDescent="0.25">
      <c r="A987" s="187" t="s">
        <v>474</v>
      </c>
      <c r="B987" s="166" t="s">
        <v>473</v>
      </c>
      <c r="C987" s="446" t="s">
        <v>472</v>
      </c>
      <c r="D987" s="446"/>
      <c r="E987" s="446"/>
      <c r="F987" s="182" t="s">
        <v>137</v>
      </c>
      <c r="G987" s="180">
        <v>22</v>
      </c>
      <c r="H987" s="186">
        <v>1</v>
      </c>
      <c r="I987" s="186">
        <v>22</v>
      </c>
      <c r="J987" s="181"/>
      <c r="K987" s="180"/>
      <c r="L987" s="181"/>
      <c r="M987" s="180"/>
      <c r="N987" s="207"/>
      <c r="AF987" s="171"/>
      <c r="AG987" s="149" t="s">
        <v>472</v>
      </c>
      <c r="AL987" s="149"/>
      <c r="AN987" s="149"/>
      <c r="AP987" s="149"/>
    </row>
    <row r="988" spans="1:42" s="131" customFormat="1" ht="34.5" x14ac:dyDescent="0.25">
      <c r="A988" s="206"/>
      <c r="B988" s="159" t="s">
        <v>471</v>
      </c>
      <c r="C988" s="439" t="s">
        <v>470</v>
      </c>
      <c r="D988" s="439"/>
      <c r="E988" s="439"/>
      <c r="F988" s="439"/>
      <c r="G988" s="439"/>
      <c r="H988" s="439"/>
      <c r="I988" s="439"/>
      <c r="J988" s="439"/>
      <c r="K988" s="439"/>
      <c r="L988" s="439"/>
      <c r="M988" s="439"/>
      <c r="N988" s="440"/>
      <c r="AF988" s="171"/>
      <c r="AG988" s="149"/>
      <c r="AH988" s="129" t="s">
        <v>470</v>
      </c>
      <c r="AL988" s="149"/>
      <c r="AN988" s="149"/>
      <c r="AP988" s="149"/>
    </row>
    <row r="989" spans="1:42" s="131" customFormat="1" ht="15" x14ac:dyDescent="0.25">
      <c r="A989" s="200"/>
      <c r="B989" s="159" t="s">
        <v>114</v>
      </c>
      <c r="C989" s="441" t="s">
        <v>113</v>
      </c>
      <c r="D989" s="441"/>
      <c r="E989" s="441"/>
      <c r="F989" s="195"/>
      <c r="G989" s="174"/>
      <c r="H989" s="174"/>
      <c r="I989" s="174"/>
      <c r="J989" s="192">
        <v>4.0999999999999996</v>
      </c>
      <c r="K989" s="204">
        <v>1.2</v>
      </c>
      <c r="L989" s="192">
        <v>108.24</v>
      </c>
      <c r="M989" s="205">
        <v>32.81</v>
      </c>
      <c r="N989" s="191">
        <v>3551.35</v>
      </c>
      <c r="AF989" s="171"/>
      <c r="AG989" s="149"/>
      <c r="AI989" s="129" t="s">
        <v>113</v>
      </c>
      <c r="AL989" s="149"/>
      <c r="AN989" s="149"/>
      <c r="AP989" s="149"/>
    </row>
    <row r="990" spans="1:42" s="131" customFormat="1" ht="15" x14ac:dyDescent="0.25">
      <c r="A990" s="196"/>
      <c r="B990" s="159"/>
      <c r="C990" s="441" t="s">
        <v>110</v>
      </c>
      <c r="D990" s="441"/>
      <c r="E990" s="441"/>
      <c r="F990" s="195" t="s">
        <v>111</v>
      </c>
      <c r="G990" s="205">
        <v>0.32</v>
      </c>
      <c r="H990" s="204">
        <v>1.2</v>
      </c>
      <c r="I990" s="203">
        <v>8.4480000000000004</v>
      </c>
      <c r="J990" s="193"/>
      <c r="K990" s="174"/>
      <c r="L990" s="193"/>
      <c r="M990" s="174"/>
      <c r="N990" s="201"/>
      <c r="AF990" s="171"/>
      <c r="AG990" s="149"/>
      <c r="AJ990" s="129" t="s">
        <v>110</v>
      </c>
      <c r="AL990" s="149"/>
      <c r="AN990" s="149"/>
      <c r="AP990" s="149"/>
    </row>
    <row r="991" spans="1:42" s="131" customFormat="1" ht="15" x14ac:dyDescent="0.25">
      <c r="A991" s="200"/>
      <c r="B991" s="159"/>
      <c r="C991" s="448" t="s">
        <v>109</v>
      </c>
      <c r="D991" s="448"/>
      <c r="E991" s="448"/>
      <c r="F991" s="199"/>
      <c r="G991" s="178"/>
      <c r="H991" s="178"/>
      <c r="I991" s="178"/>
      <c r="J991" s="198">
        <v>4.0999999999999996</v>
      </c>
      <c r="K991" s="178"/>
      <c r="L991" s="198">
        <v>108.24</v>
      </c>
      <c r="M991" s="178"/>
      <c r="N991" s="197">
        <v>3551.35</v>
      </c>
      <c r="AF991" s="171"/>
      <c r="AG991" s="149"/>
      <c r="AK991" s="129" t="s">
        <v>109</v>
      </c>
      <c r="AL991" s="149"/>
      <c r="AN991" s="149"/>
      <c r="AP991" s="149"/>
    </row>
    <row r="992" spans="1:42" s="131" customFormat="1" ht="15" x14ac:dyDescent="0.25">
      <c r="A992" s="196"/>
      <c r="B992" s="159"/>
      <c r="C992" s="441" t="s">
        <v>108</v>
      </c>
      <c r="D992" s="441"/>
      <c r="E992" s="441"/>
      <c r="F992" s="195"/>
      <c r="G992" s="174"/>
      <c r="H992" s="174"/>
      <c r="I992" s="174"/>
      <c r="J992" s="193"/>
      <c r="K992" s="174"/>
      <c r="L992" s="192">
        <v>108.24</v>
      </c>
      <c r="M992" s="174"/>
      <c r="N992" s="191">
        <v>3551.35</v>
      </c>
      <c r="AF992" s="171"/>
      <c r="AG992" s="149"/>
      <c r="AJ992" s="129" t="s">
        <v>108</v>
      </c>
      <c r="AL992" s="149"/>
      <c r="AN992" s="149"/>
      <c r="AP992" s="149"/>
    </row>
    <row r="993" spans="1:42" s="131" customFormat="1" ht="23.25" x14ac:dyDescent="0.25">
      <c r="A993" s="196"/>
      <c r="B993" s="159" t="s">
        <v>469</v>
      </c>
      <c r="C993" s="441" t="s">
        <v>468</v>
      </c>
      <c r="D993" s="441"/>
      <c r="E993" s="441"/>
      <c r="F993" s="195" t="s">
        <v>3</v>
      </c>
      <c r="G993" s="194">
        <v>74</v>
      </c>
      <c r="H993" s="174"/>
      <c r="I993" s="194">
        <v>74</v>
      </c>
      <c r="J993" s="193"/>
      <c r="K993" s="174"/>
      <c r="L993" s="192">
        <v>80.099999999999994</v>
      </c>
      <c r="M993" s="174"/>
      <c r="N993" s="191">
        <v>2628</v>
      </c>
      <c r="AF993" s="171"/>
      <c r="AG993" s="149"/>
      <c r="AJ993" s="129" t="s">
        <v>468</v>
      </c>
      <c r="AL993" s="149"/>
      <c r="AN993" s="149"/>
      <c r="AP993" s="149"/>
    </row>
    <row r="994" spans="1:42" s="131" customFormat="1" ht="23.25" x14ac:dyDescent="0.25">
      <c r="A994" s="196"/>
      <c r="B994" s="159" t="s">
        <v>467</v>
      </c>
      <c r="C994" s="441" t="s">
        <v>466</v>
      </c>
      <c r="D994" s="441"/>
      <c r="E994" s="441"/>
      <c r="F994" s="195" t="s">
        <v>3</v>
      </c>
      <c r="G994" s="194">
        <v>36</v>
      </c>
      <c r="H994" s="174"/>
      <c r="I994" s="194">
        <v>36</v>
      </c>
      <c r="J994" s="193"/>
      <c r="K994" s="174"/>
      <c r="L994" s="192">
        <v>38.97</v>
      </c>
      <c r="M994" s="174"/>
      <c r="N994" s="191">
        <v>1278.49</v>
      </c>
      <c r="AF994" s="171"/>
      <c r="AG994" s="149"/>
      <c r="AJ994" s="129" t="s">
        <v>466</v>
      </c>
      <c r="AL994" s="149"/>
      <c r="AN994" s="149"/>
      <c r="AP994" s="149"/>
    </row>
    <row r="995" spans="1:42" s="131" customFormat="1" ht="15" x14ac:dyDescent="0.25">
      <c r="A995" s="183"/>
      <c r="B995" s="152"/>
      <c r="C995" s="446" t="s">
        <v>93</v>
      </c>
      <c r="D995" s="446"/>
      <c r="E995" s="446"/>
      <c r="F995" s="182"/>
      <c r="G995" s="180"/>
      <c r="H995" s="180"/>
      <c r="I995" s="180"/>
      <c r="J995" s="181"/>
      <c r="K995" s="180"/>
      <c r="L995" s="179">
        <v>227.31</v>
      </c>
      <c r="M995" s="178"/>
      <c r="N995" s="189">
        <v>7457.84</v>
      </c>
      <c r="AF995" s="171"/>
      <c r="AG995" s="149"/>
      <c r="AL995" s="149" t="s">
        <v>93</v>
      </c>
      <c r="AN995" s="149"/>
      <c r="AP995" s="149"/>
    </row>
    <row r="996" spans="1:42" s="131" customFormat="1" ht="15" x14ac:dyDescent="0.25">
      <c r="A996" s="176"/>
      <c r="B996" s="147"/>
      <c r="C996" s="147"/>
      <c r="D996" s="147"/>
      <c r="E996" s="147"/>
      <c r="F996" s="175"/>
      <c r="G996" s="175"/>
      <c r="H996" s="175"/>
      <c r="I996" s="175"/>
      <c r="J996" s="148"/>
      <c r="K996" s="175"/>
      <c r="L996" s="148"/>
      <c r="M996" s="174"/>
      <c r="N996" s="148"/>
      <c r="AF996" s="171"/>
      <c r="AG996" s="149"/>
      <c r="AL996" s="149"/>
      <c r="AN996" s="149"/>
      <c r="AP996" s="149"/>
    </row>
    <row r="997" spans="1:42" s="131" customFormat="1" ht="23.25" x14ac:dyDescent="0.25">
      <c r="A997" s="168"/>
      <c r="B997" s="167"/>
      <c r="C997" s="446" t="s">
        <v>465</v>
      </c>
      <c r="D997" s="446"/>
      <c r="E997" s="446"/>
      <c r="F997" s="446"/>
      <c r="G997" s="446"/>
      <c r="H997" s="446"/>
      <c r="I997" s="446"/>
      <c r="J997" s="446"/>
      <c r="K997" s="446"/>
      <c r="L997" s="165"/>
      <c r="M997" s="164"/>
      <c r="N997" s="163"/>
      <c r="AF997" s="171"/>
      <c r="AG997" s="149"/>
      <c r="AL997" s="149"/>
      <c r="AN997" s="149" t="s">
        <v>465</v>
      </c>
      <c r="AP997" s="149"/>
    </row>
    <row r="998" spans="1:42" s="131" customFormat="1" ht="15" x14ac:dyDescent="0.25">
      <c r="A998" s="154"/>
      <c r="B998" s="159"/>
      <c r="C998" s="441" t="s">
        <v>89</v>
      </c>
      <c r="D998" s="441"/>
      <c r="E998" s="441"/>
      <c r="F998" s="441"/>
      <c r="G998" s="441"/>
      <c r="H998" s="441"/>
      <c r="I998" s="441"/>
      <c r="J998" s="441"/>
      <c r="K998" s="441"/>
      <c r="L998" s="157">
        <v>3036.24</v>
      </c>
      <c r="M998" s="156"/>
      <c r="N998" s="161"/>
      <c r="AF998" s="171"/>
      <c r="AG998" s="149"/>
      <c r="AL998" s="149"/>
      <c r="AN998" s="149"/>
      <c r="AO998" s="129" t="s">
        <v>89</v>
      </c>
      <c r="AP998" s="149"/>
    </row>
    <row r="999" spans="1:42" s="131" customFormat="1" ht="15" x14ac:dyDescent="0.25">
      <c r="A999" s="154"/>
      <c r="B999" s="159"/>
      <c r="C999" s="441" t="s">
        <v>81</v>
      </c>
      <c r="D999" s="441"/>
      <c r="E999" s="441"/>
      <c r="F999" s="441"/>
      <c r="G999" s="441"/>
      <c r="H999" s="441"/>
      <c r="I999" s="441"/>
      <c r="J999" s="441"/>
      <c r="K999" s="441"/>
      <c r="L999" s="162"/>
      <c r="M999" s="156"/>
      <c r="N999" s="161"/>
      <c r="AF999" s="171"/>
      <c r="AG999" s="149"/>
      <c r="AL999" s="149"/>
      <c r="AN999" s="149"/>
      <c r="AO999" s="129" t="s">
        <v>81</v>
      </c>
      <c r="AP999" s="149"/>
    </row>
    <row r="1000" spans="1:42" s="131" customFormat="1" ht="15" x14ac:dyDescent="0.25">
      <c r="A1000" s="154"/>
      <c r="B1000" s="159"/>
      <c r="C1000" s="441" t="s">
        <v>88</v>
      </c>
      <c r="D1000" s="441"/>
      <c r="E1000" s="441"/>
      <c r="F1000" s="441"/>
      <c r="G1000" s="441"/>
      <c r="H1000" s="441"/>
      <c r="I1000" s="441"/>
      <c r="J1000" s="441"/>
      <c r="K1000" s="441"/>
      <c r="L1000" s="157">
        <v>3036.24</v>
      </c>
      <c r="M1000" s="156"/>
      <c r="N1000" s="161"/>
      <c r="AF1000" s="171"/>
      <c r="AG1000" s="149"/>
      <c r="AL1000" s="149"/>
      <c r="AN1000" s="149"/>
      <c r="AO1000" s="129" t="s">
        <v>88</v>
      </c>
      <c r="AP1000" s="149"/>
    </row>
    <row r="1001" spans="1:42" s="131" customFormat="1" ht="15" x14ac:dyDescent="0.25">
      <c r="A1001" s="154"/>
      <c r="B1001" s="159"/>
      <c r="C1001" s="441" t="s">
        <v>463</v>
      </c>
      <c r="D1001" s="441"/>
      <c r="E1001" s="441"/>
      <c r="F1001" s="441"/>
      <c r="G1001" s="441"/>
      <c r="H1001" s="441"/>
      <c r="I1001" s="441"/>
      <c r="J1001" s="441"/>
      <c r="K1001" s="441"/>
      <c r="L1001" s="157">
        <v>6376.11</v>
      </c>
      <c r="M1001" s="156"/>
      <c r="N1001" s="161"/>
      <c r="AF1001" s="171"/>
      <c r="AG1001" s="149"/>
      <c r="AL1001" s="149"/>
      <c r="AN1001" s="149"/>
      <c r="AO1001" s="129" t="s">
        <v>463</v>
      </c>
      <c r="AP1001" s="149"/>
    </row>
    <row r="1002" spans="1:42" s="131" customFormat="1" ht="15" x14ac:dyDescent="0.25">
      <c r="A1002" s="154"/>
      <c r="B1002" s="159"/>
      <c r="C1002" s="441" t="s">
        <v>462</v>
      </c>
      <c r="D1002" s="441"/>
      <c r="E1002" s="441"/>
      <c r="F1002" s="441"/>
      <c r="G1002" s="441"/>
      <c r="H1002" s="441"/>
      <c r="I1002" s="441"/>
      <c r="J1002" s="441"/>
      <c r="K1002" s="441"/>
      <c r="L1002" s="157">
        <v>6376.11</v>
      </c>
      <c r="M1002" s="156"/>
      <c r="N1002" s="161"/>
      <c r="AF1002" s="171"/>
      <c r="AG1002" s="149"/>
      <c r="AL1002" s="149"/>
      <c r="AN1002" s="149"/>
      <c r="AO1002" s="129" t="s">
        <v>462</v>
      </c>
      <c r="AP1002" s="149"/>
    </row>
    <row r="1003" spans="1:42" s="131" customFormat="1" ht="15" x14ac:dyDescent="0.25">
      <c r="A1003" s="154"/>
      <c r="B1003" s="159"/>
      <c r="C1003" s="441" t="s">
        <v>461</v>
      </c>
      <c r="D1003" s="441"/>
      <c r="E1003" s="441"/>
      <c r="F1003" s="441"/>
      <c r="G1003" s="441"/>
      <c r="H1003" s="441"/>
      <c r="I1003" s="441"/>
      <c r="J1003" s="441"/>
      <c r="K1003" s="441"/>
      <c r="L1003" s="162"/>
      <c r="M1003" s="156"/>
      <c r="N1003" s="161"/>
      <c r="AF1003" s="171"/>
      <c r="AG1003" s="149"/>
      <c r="AL1003" s="149"/>
      <c r="AN1003" s="149"/>
      <c r="AO1003" s="129" t="s">
        <v>461</v>
      </c>
      <c r="AP1003" s="149"/>
    </row>
    <row r="1004" spans="1:42" s="131" customFormat="1" ht="15" x14ac:dyDescent="0.25">
      <c r="A1004" s="154"/>
      <c r="B1004" s="159"/>
      <c r="C1004" s="441" t="s">
        <v>460</v>
      </c>
      <c r="D1004" s="441"/>
      <c r="E1004" s="441"/>
      <c r="F1004" s="441"/>
      <c r="G1004" s="441"/>
      <c r="H1004" s="441"/>
      <c r="I1004" s="441"/>
      <c r="J1004" s="441"/>
      <c r="K1004" s="441"/>
      <c r="L1004" s="157">
        <v>3036.24</v>
      </c>
      <c r="M1004" s="156"/>
      <c r="N1004" s="161"/>
      <c r="AF1004" s="171"/>
      <c r="AG1004" s="149"/>
      <c r="AL1004" s="149"/>
      <c r="AN1004" s="149"/>
      <c r="AO1004" s="129" t="s">
        <v>460</v>
      </c>
      <c r="AP1004" s="149"/>
    </row>
    <row r="1005" spans="1:42" s="131" customFormat="1" ht="15" x14ac:dyDescent="0.25">
      <c r="A1005" s="154"/>
      <c r="B1005" s="159"/>
      <c r="C1005" s="441" t="s">
        <v>459</v>
      </c>
      <c r="D1005" s="441"/>
      <c r="E1005" s="441"/>
      <c r="F1005" s="441"/>
      <c r="G1005" s="441"/>
      <c r="H1005" s="441"/>
      <c r="I1005" s="441"/>
      <c r="J1005" s="441"/>
      <c r="K1005" s="441"/>
      <c r="L1005" s="157">
        <v>2246.8200000000002</v>
      </c>
      <c r="M1005" s="156"/>
      <c r="N1005" s="161"/>
      <c r="AF1005" s="171"/>
      <c r="AG1005" s="149"/>
      <c r="AL1005" s="149"/>
      <c r="AN1005" s="149"/>
      <c r="AO1005" s="129" t="s">
        <v>459</v>
      </c>
      <c r="AP1005" s="149"/>
    </row>
    <row r="1006" spans="1:42" s="131" customFormat="1" ht="15" x14ac:dyDescent="0.25">
      <c r="A1006" s="154"/>
      <c r="B1006" s="159"/>
      <c r="C1006" s="441" t="s">
        <v>458</v>
      </c>
      <c r="D1006" s="441"/>
      <c r="E1006" s="441"/>
      <c r="F1006" s="441"/>
      <c r="G1006" s="441"/>
      <c r="H1006" s="441"/>
      <c r="I1006" s="441"/>
      <c r="J1006" s="441"/>
      <c r="K1006" s="441"/>
      <c r="L1006" s="157">
        <v>1093.05</v>
      </c>
      <c r="M1006" s="156"/>
      <c r="N1006" s="161"/>
      <c r="AF1006" s="171"/>
      <c r="AG1006" s="149"/>
      <c r="AL1006" s="149"/>
      <c r="AN1006" s="149"/>
      <c r="AO1006" s="129" t="s">
        <v>458</v>
      </c>
      <c r="AP1006" s="149"/>
    </row>
    <row r="1007" spans="1:42" s="131" customFormat="1" ht="15" x14ac:dyDescent="0.25">
      <c r="A1007" s="154"/>
      <c r="B1007" s="159"/>
      <c r="C1007" s="441" t="s">
        <v>75</v>
      </c>
      <c r="D1007" s="441"/>
      <c r="E1007" s="441"/>
      <c r="F1007" s="441"/>
      <c r="G1007" s="441"/>
      <c r="H1007" s="441"/>
      <c r="I1007" s="441"/>
      <c r="J1007" s="441"/>
      <c r="K1007" s="441"/>
      <c r="L1007" s="157">
        <v>3036.24</v>
      </c>
      <c r="M1007" s="156"/>
      <c r="N1007" s="161"/>
      <c r="AF1007" s="171"/>
      <c r="AG1007" s="149"/>
      <c r="AL1007" s="149"/>
      <c r="AN1007" s="149"/>
      <c r="AO1007" s="129" t="s">
        <v>75</v>
      </c>
      <c r="AP1007" s="149"/>
    </row>
    <row r="1008" spans="1:42" s="131" customFormat="1" ht="15" x14ac:dyDescent="0.25">
      <c r="A1008" s="154"/>
      <c r="B1008" s="159"/>
      <c r="C1008" s="441" t="s">
        <v>74</v>
      </c>
      <c r="D1008" s="441"/>
      <c r="E1008" s="441"/>
      <c r="F1008" s="441"/>
      <c r="G1008" s="441"/>
      <c r="H1008" s="441"/>
      <c r="I1008" s="441"/>
      <c r="J1008" s="441"/>
      <c r="K1008" s="441"/>
      <c r="L1008" s="157">
        <v>2246.8200000000002</v>
      </c>
      <c r="M1008" s="156"/>
      <c r="N1008" s="161"/>
      <c r="AF1008" s="171"/>
      <c r="AG1008" s="149"/>
      <c r="AL1008" s="149"/>
      <c r="AN1008" s="149"/>
      <c r="AO1008" s="129" t="s">
        <v>74</v>
      </c>
      <c r="AP1008" s="149"/>
    </row>
    <row r="1009" spans="1:44" s="131" customFormat="1" ht="15" x14ac:dyDescent="0.25">
      <c r="A1009" s="154"/>
      <c r="B1009" s="159"/>
      <c r="C1009" s="441" t="s">
        <v>73</v>
      </c>
      <c r="D1009" s="441"/>
      <c r="E1009" s="441"/>
      <c r="F1009" s="441"/>
      <c r="G1009" s="441"/>
      <c r="H1009" s="441"/>
      <c r="I1009" s="441"/>
      <c r="J1009" s="441"/>
      <c r="K1009" s="441"/>
      <c r="L1009" s="157">
        <v>1093.05</v>
      </c>
      <c r="M1009" s="156"/>
      <c r="N1009" s="161"/>
      <c r="AF1009" s="171"/>
      <c r="AG1009" s="149"/>
      <c r="AL1009" s="149"/>
      <c r="AN1009" s="149"/>
      <c r="AO1009" s="129" t="s">
        <v>73</v>
      </c>
      <c r="AP1009" s="149"/>
    </row>
    <row r="1010" spans="1:44" s="131" customFormat="1" ht="23.25" x14ac:dyDescent="0.25">
      <c r="A1010" s="154"/>
      <c r="B1010" s="153"/>
      <c r="C1010" s="449" t="s">
        <v>464</v>
      </c>
      <c r="D1010" s="449"/>
      <c r="E1010" s="449"/>
      <c r="F1010" s="449"/>
      <c r="G1010" s="449"/>
      <c r="H1010" s="449"/>
      <c r="I1010" s="449"/>
      <c r="J1010" s="449"/>
      <c r="K1010" s="449"/>
      <c r="L1010" s="146">
        <v>6376.11</v>
      </c>
      <c r="M1010" s="151"/>
      <c r="N1010" s="172"/>
      <c r="AF1010" s="171"/>
      <c r="AG1010" s="149"/>
      <c r="AL1010" s="149"/>
      <c r="AN1010" s="149"/>
      <c r="AP1010" s="149" t="s">
        <v>464</v>
      </c>
    </row>
    <row r="1011" spans="1:44" s="131" customFormat="1" ht="11.25" hidden="1" customHeight="1" x14ac:dyDescent="0.25">
      <c r="B1011" s="133"/>
      <c r="C1011" s="133"/>
      <c r="D1011" s="133"/>
      <c r="E1011" s="133"/>
      <c r="F1011" s="133"/>
      <c r="G1011" s="133"/>
      <c r="H1011" s="133"/>
      <c r="I1011" s="133"/>
      <c r="J1011" s="133"/>
      <c r="K1011" s="133"/>
      <c r="L1011" s="170"/>
      <c r="M1011" s="170"/>
      <c r="N1011" s="170"/>
      <c r="R1011" s="169"/>
    </row>
    <row r="1012" spans="1:44" s="131" customFormat="1" ht="15" x14ac:dyDescent="0.25">
      <c r="A1012" s="168"/>
      <c r="B1012" s="167"/>
      <c r="C1012" s="446" t="s">
        <v>90</v>
      </c>
      <c r="D1012" s="446"/>
      <c r="E1012" s="446"/>
      <c r="F1012" s="446"/>
      <c r="G1012" s="446"/>
      <c r="H1012" s="446"/>
      <c r="I1012" s="446"/>
      <c r="J1012" s="446"/>
      <c r="K1012" s="446"/>
      <c r="L1012" s="165"/>
      <c r="M1012" s="164"/>
      <c r="N1012" s="163"/>
      <c r="AQ1012" s="149" t="s">
        <v>90</v>
      </c>
    </row>
    <row r="1013" spans="1:44" s="131" customFormat="1" ht="15" x14ac:dyDescent="0.25">
      <c r="A1013" s="154"/>
      <c r="B1013" s="159"/>
      <c r="C1013" s="441" t="s">
        <v>89</v>
      </c>
      <c r="D1013" s="441"/>
      <c r="E1013" s="441"/>
      <c r="F1013" s="441"/>
      <c r="G1013" s="441"/>
      <c r="H1013" s="441"/>
      <c r="I1013" s="441"/>
      <c r="J1013" s="441"/>
      <c r="K1013" s="441"/>
      <c r="L1013" s="157">
        <v>62279.99</v>
      </c>
      <c r="M1013" s="156"/>
      <c r="N1013" s="155">
        <v>2043406.47</v>
      </c>
      <c r="AQ1013" s="149"/>
      <c r="AR1013" s="129" t="s">
        <v>89</v>
      </c>
    </row>
    <row r="1014" spans="1:44" s="131" customFormat="1" ht="15" x14ac:dyDescent="0.25">
      <c r="A1014" s="154"/>
      <c r="B1014" s="159"/>
      <c r="C1014" s="441" t="s">
        <v>81</v>
      </c>
      <c r="D1014" s="441"/>
      <c r="E1014" s="441"/>
      <c r="F1014" s="441"/>
      <c r="G1014" s="441"/>
      <c r="H1014" s="441"/>
      <c r="I1014" s="441"/>
      <c r="J1014" s="441"/>
      <c r="K1014" s="441"/>
      <c r="L1014" s="162"/>
      <c r="M1014" s="156"/>
      <c r="N1014" s="161"/>
      <c r="AQ1014" s="149"/>
      <c r="AR1014" s="129" t="s">
        <v>81</v>
      </c>
    </row>
    <row r="1015" spans="1:44" s="131" customFormat="1" ht="15" x14ac:dyDescent="0.25">
      <c r="A1015" s="154"/>
      <c r="B1015" s="159"/>
      <c r="C1015" s="441" t="s">
        <v>88</v>
      </c>
      <c r="D1015" s="441"/>
      <c r="E1015" s="441"/>
      <c r="F1015" s="441"/>
      <c r="G1015" s="441"/>
      <c r="H1015" s="441"/>
      <c r="I1015" s="441"/>
      <c r="J1015" s="441"/>
      <c r="K1015" s="441"/>
      <c r="L1015" s="157">
        <v>62279.99</v>
      </c>
      <c r="M1015" s="156"/>
      <c r="N1015" s="155">
        <v>2043406.47</v>
      </c>
      <c r="AQ1015" s="149"/>
      <c r="AR1015" s="129" t="s">
        <v>88</v>
      </c>
    </row>
    <row r="1016" spans="1:44" s="131" customFormat="1" ht="15" x14ac:dyDescent="0.25">
      <c r="A1016" s="154"/>
      <c r="B1016" s="159"/>
      <c r="C1016" s="441" t="s">
        <v>463</v>
      </c>
      <c r="D1016" s="441"/>
      <c r="E1016" s="441"/>
      <c r="F1016" s="441"/>
      <c r="G1016" s="441"/>
      <c r="H1016" s="441"/>
      <c r="I1016" s="441"/>
      <c r="J1016" s="441"/>
      <c r="K1016" s="441"/>
      <c r="L1016" s="157">
        <v>130788.07</v>
      </c>
      <c r="M1016" s="156"/>
      <c r="N1016" s="155">
        <v>4291153.63</v>
      </c>
      <c r="AQ1016" s="149"/>
      <c r="AR1016" s="129" t="s">
        <v>463</v>
      </c>
    </row>
    <row r="1017" spans="1:44" s="131" customFormat="1" ht="15" x14ac:dyDescent="0.25">
      <c r="A1017" s="154"/>
      <c r="B1017" s="159"/>
      <c r="C1017" s="441" t="s">
        <v>462</v>
      </c>
      <c r="D1017" s="441"/>
      <c r="E1017" s="441"/>
      <c r="F1017" s="441"/>
      <c r="G1017" s="441"/>
      <c r="H1017" s="441"/>
      <c r="I1017" s="441"/>
      <c r="J1017" s="441"/>
      <c r="K1017" s="441"/>
      <c r="L1017" s="157">
        <v>130788.07</v>
      </c>
      <c r="M1017" s="156"/>
      <c r="N1017" s="155">
        <v>4291153.63</v>
      </c>
      <c r="AQ1017" s="149"/>
      <c r="AR1017" s="129" t="s">
        <v>462</v>
      </c>
    </row>
    <row r="1018" spans="1:44" s="131" customFormat="1" ht="15" x14ac:dyDescent="0.25">
      <c r="A1018" s="154"/>
      <c r="B1018" s="159"/>
      <c r="C1018" s="441" t="s">
        <v>461</v>
      </c>
      <c r="D1018" s="441"/>
      <c r="E1018" s="441"/>
      <c r="F1018" s="441"/>
      <c r="G1018" s="441"/>
      <c r="H1018" s="441"/>
      <c r="I1018" s="441"/>
      <c r="J1018" s="441"/>
      <c r="K1018" s="441"/>
      <c r="L1018" s="162"/>
      <c r="M1018" s="156"/>
      <c r="N1018" s="161"/>
      <c r="AQ1018" s="149"/>
      <c r="AR1018" s="129" t="s">
        <v>461</v>
      </c>
    </row>
    <row r="1019" spans="1:44" s="131" customFormat="1" ht="15" x14ac:dyDescent="0.25">
      <c r="A1019" s="154"/>
      <c r="B1019" s="159"/>
      <c r="C1019" s="441" t="s">
        <v>460</v>
      </c>
      <c r="D1019" s="441"/>
      <c r="E1019" s="441"/>
      <c r="F1019" s="441"/>
      <c r="G1019" s="441"/>
      <c r="H1019" s="441"/>
      <c r="I1019" s="441"/>
      <c r="J1019" s="441"/>
      <c r="K1019" s="441"/>
      <c r="L1019" s="157">
        <v>62279.99</v>
      </c>
      <c r="M1019" s="156"/>
      <c r="N1019" s="155">
        <v>2043406.47</v>
      </c>
      <c r="AQ1019" s="149"/>
      <c r="AR1019" s="129" t="s">
        <v>460</v>
      </c>
    </row>
    <row r="1020" spans="1:44" s="131" customFormat="1" ht="15" x14ac:dyDescent="0.25">
      <c r="A1020" s="154"/>
      <c r="B1020" s="159"/>
      <c r="C1020" s="441" t="s">
        <v>459</v>
      </c>
      <c r="D1020" s="441"/>
      <c r="E1020" s="441"/>
      <c r="F1020" s="441"/>
      <c r="G1020" s="441"/>
      <c r="H1020" s="441"/>
      <c r="I1020" s="441"/>
      <c r="J1020" s="441"/>
      <c r="K1020" s="441"/>
      <c r="L1020" s="157">
        <v>46087.22</v>
      </c>
      <c r="M1020" s="156"/>
      <c r="N1020" s="155">
        <v>1512120.76</v>
      </c>
      <c r="AQ1020" s="149"/>
      <c r="AR1020" s="129" t="s">
        <v>459</v>
      </c>
    </row>
    <row r="1021" spans="1:44" s="131" customFormat="1" ht="15" x14ac:dyDescent="0.25">
      <c r="A1021" s="154"/>
      <c r="B1021" s="159"/>
      <c r="C1021" s="441" t="s">
        <v>458</v>
      </c>
      <c r="D1021" s="441"/>
      <c r="E1021" s="441"/>
      <c r="F1021" s="441"/>
      <c r="G1021" s="441"/>
      <c r="H1021" s="441"/>
      <c r="I1021" s="441"/>
      <c r="J1021" s="441"/>
      <c r="K1021" s="441"/>
      <c r="L1021" s="157">
        <v>22420.86</v>
      </c>
      <c r="M1021" s="156"/>
      <c r="N1021" s="155">
        <v>735626.4</v>
      </c>
      <c r="AQ1021" s="149"/>
      <c r="AR1021" s="129" t="s">
        <v>458</v>
      </c>
    </row>
    <row r="1022" spans="1:44" s="131" customFormat="1" ht="15" x14ac:dyDescent="0.25">
      <c r="A1022" s="154"/>
      <c r="B1022" s="159"/>
      <c r="C1022" s="441" t="s">
        <v>75</v>
      </c>
      <c r="D1022" s="441"/>
      <c r="E1022" s="441"/>
      <c r="F1022" s="441"/>
      <c r="G1022" s="441"/>
      <c r="H1022" s="441"/>
      <c r="I1022" s="441"/>
      <c r="J1022" s="441"/>
      <c r="K1022" s="441"/>
      <c r="L1022" s="157">
        <v>62279.99</v>
      </c>
      <c r="M1022" s="156"/>
      <c r="N1022" s="155">
        <v>2043406.47</v>
      </c>
      <c r="AQ1022" s="149"/>
      <c r="AR1022" s="129" t="s">
        <v>75</v>
      </c>
    </row>
    <row r="1023" spans="1:44" s="131" customFormat="1" ht="15" x14ac:dyDescent="0.25">
      <c r="A1023" s="154"/>
      <c r="B1023" s="159"/>
      <c r="C1023" s="441" t="s">
        <v>74</v>
      </c>
      <c r="D1023" s="441"/>
      <c r="E1023" s="441"/>
      <c r="F1023" s="441"/>
      <c r="G1023" s="441"/>
      <c r="H1023" s="441"/>
      <c r="I1023" s="441"/>
      <c r="J1023" s="441"/>
      <c r="K1023" s="441"/>
      <c r="L1023" s="157">
        <v>46087.22</v>
      </c>
      <c r="M1023" s="156"/>
      <c r="N1023" s="155">
        <v>1512120.76</v>
      </c>
      <c r="AQ1023" s="149"/>
      <c r="AR1023" s="129" t="s">
        <v>74</v>
      </c>
    </row>
    <row r="1024" spans="1:44" s="131" customFormat="1" ht="15" x14ac:dyDescent="0.25">
      <c r="A1024" s="154"/>
      <c r="B1024" s="159"/>
      <c r="C1024" s="441" t="s">
        <v>73</v>
      </c>
      <c r="D1024" s="441"/>
      <c r="E1024" s="441"/>
      <c r="F1024" s="441"/>
      <c r="G1024" s="441"/>
      <c r="H1024" s="441"/>
      <c r="I1024" s="441"/>
      <c r="J1024" s="441"/>
      <c r="K1024" s="441"/>
      <c r="L1024" s="157">
        <v>22420.86</v>
      </c>
      <c r="M1024" s="156"/>
      <c r="N1024" s="155">
        <v>735626.4</v>
      </c>
      <c r="AQ1024" s="149"/>
      <c r="AR1024" s="129" t="s">
        <v>73</v>
      </c>
    </row>
    <row r="1025" spans="1:49" s="131" customFormat="1" ht="15" x14ac:dyDescent="0.25">
      <c r="A1025" s="154"/>
      <c r="B1025" s="153"/>
      <c r="C1025" s="449" t="s">
        <v>72</v>
      </c>
      <c r="D1025" s="449"/>
      <c r="E1025" s="449"/>
      <c r="F1025" s="449"/>
      <c r="G1025" s="449"/>
      <c r="H1025" s="449"/>
      <c r="I1025" s="449"/>
      <c r="J1025" s="449"/>
      <c r="K1025" s="449"/>
      <c r="L1025" s="146">
        <v>130788.07</v>
      </c>
      <c r="M1025" s="151"/>
      <c r="N1025" s="150">
        <v>4291153.63</v>
      </c>
      <c r="AQ1025" s="149"/>
      <c r="AS1025" s="149" t="s">
        <v>72</v>
      </c>
    </row>
    <row r="1026" spans="1:49" s="131" customFormat="1" ht="13.5" hidden="1" customHeight="1" x14ac:dyDescent="0.25">
      <c r="B1026" s="148"/>
      <c r="C1026" s="147"/>
      <c r="D1026" s="147"/>
      <c r="E1026" s="147"/>
      <c r="F1026" s="147"/>
      <c r="G1026" s="147"/>
      <c r="H1026" s="147"/>
      <c r="I1026" s="147"/>
      <c r="J1026" s="147"/>
      <c r="K1026" s="147"/>
      <c r="L1026" s="146"/>
      <c r="M1026" s="145"/>
      <c r="N1026" s="144"/>
    </row>
    <row r="1027" spans="1:49" s="131" customFormat="1" ht="26.25" customHeight="1" x14ac:dyDescent="0.25">
      <c r="A1027" s="143"/>
      <c r="B1027" s="142"/>
      <c r="C1027" s="142"/>
      <c r="D1027" s="142"/>
      <c r="E1027" s="142"/>
      <c r="F1027" s="142"/>
      <c r="G1027" s="142"/>
      <c r="H1027" s="142"/>
      <c r="I1027" s="142"/>
      <c r="J1027" s="142"/>
      <c r="K1027" s="142"/>
      <c r="L1027" s="142"/>
      <c r="M1027" s="142"/>
      <c r="N1027" s="142"/>
    </row>
    <row r="1028" spans="1:49" s="134" customFormat="1" ht="15" x14ac:dyDescent="0.25">
      <c r="A1028" s="137"/>
      <c r="B1028" s="141" t="s">
        <v>1</v>
      </c>
      <c r="C1028" s="450" t="s">
        <v>71</v>
      </c>
      <c r="D1028" s="450"/>
      <c r="E1028" s="450"/>
      <c r="F1028" s="450"/>
      <c r="G1028" s="450"/>
      <c r="H1028" s="451" t="s">
        <v>70</v>
      </c>
      <c r="I1028" s="451"/>
      <c r="J1028" s="451"/>
      <c r="K1028" s="451"/>
      <c r="L1028" s="451"/>
      <c r="M1028" s="131"/>
      <c r="N1028" s="131"/>
      <c r="O1028" s="131"/>
      <c r="P1028" s="131"/>
      <c r="Q1028" s="131"/>
      <c r="R1028" s="131"/>
      <c r="S1028" s="131"/>
      <c r="T1028" s="131"/>
      <c r="U1028" s="131"/>
      <c r="V1028" s="135"/>
      <c r="W1028" s="135"/>
      <c r="X1028" s="135"/>
      <c r="Y1028" s="135"/>
      <c r="Z1028" s="135"/>
      <c r="AA1028" s="135"/>
      <c r="AB1028" s="135"/>
      <c r="AC1028" s="135"/>
      <c r="AD1028" s="135"/>
      <c r="AE1028" s="135"/>
      <c r="AF1028" s="135"/>
      <c r="AG1028" s="135"/>
      <c r="AH1028" s="135"/>
      <c r="AI1028" s="135"/>
      <c r="AJ1028" s="135"/>
      <c r="AK1028" s="135"/>
      <c r="AL1028" s="135"/>
      <c r="AM1028" s="135"/>
      <c r="AN1028" s="135"/>
      <c r="AO1028" s="135"/>
      <c r="AP1028" s="135"/>
      <c r="AQ1028" s="135"/>
      <c r="AR1028" s="135"/>
      <c r="AS1028" s="135"/>
      <c r="AT1028" s="135" t="s">
        <v>71</v>
      </c>
      <c r="AU1028" s="135" t="s">
        <v>70</v>
      </c>
      <c r="AV1028" s="135"/>
      <c r="AW1028" s="135"/>
    </row>
    <row r="1029" spans="1:49" s="138" customFormat="1" ht="16.5" customHeight="1" x14ac:dyDescent="0.25">
      <c r="A1029" s="140"/>
      <c r="B1029" s="141"/>
      <c r="C1029" s="392" t="s">
        <v>67</v>
      </c>
      <c r="D1029" s="392"/>
      <c r="E1029" s="392"/>
      <c r="F1029" s="392"/>
      <c r="G1029" s="392"/>
      <c r="H1029" s="392"/>
      <c r="I1029" s="392"/>
      <c r="J1029" s="392"/>
      <c r="K1029" s="392"/>
      <c r="L1029" s="392"/>
      <c r="V1029" s="139"/>
      <c r="W1029" s="139"/>
      <c r="X1029" s="139"/>
      <c r="Y1029" s="139"/>
      <c r="Z1029" s="139"/>
      <c r="AA1029" s="139"/>
      <c r="AB1029" s="139"/>
      <c r="AC1029" s="139"/>
      <c r="AD1029" s="139"/>
      <c r="AE1029" s="139"/>
      <c r="AF1029" s="139"/>
      <c r="AG1029" s="139"/>
      <c r="AH1029" s="139"/>
      <c r="AI1029" s="139"/>
      <c r="AJ1029" s="139"/>
      <c r="AK1029" s="139"/>
      <c r="AL1029" s="139"/>
      <c r="AM1029" s="139"/>
      <c r="AN1029" s="139"/>
      <c r="AO1029" s="139"/>
      <c r="AP1029" s="139"/>
      <c r="AQ1029" s="139"/>
      <c r="AR1029" s="139"/>
      <c r="AS1029" s="139"/>
      <c r="AT1029" s="139"/>
      <c r="AU1029" s="139"/>
      <c r="AV1029" s="139"/>
      <c r="AW1029" s="139"/>
    </row>
    <row r="1030" spans="1:49" s="134" customFormat="1" ht="15" x14ac:dyDescent="0.25">
      <c r="A1030" s="137"/>
      <c r="B1030" s="141" t="s">
        <v>0</v>
      </c>
      <c r="C1030" s="450"/>
      <c r="D1030" s="450"/>
      <c r="E1030" s="450"/>
      <c r="F1030" s="450"/>
      <c r="G1030" s="450"/>
      <c r="H1030" s="451"/>
      <c r="I1030" s="451"/>
      <c r="J1030" s="451"/>
      <c r="K1030" s="451"/>
      <c r="L1030" s="451"/>
      <c r="M1030" s="131"/>
      <c r="N1030" s="131"/>
      <c r="O1030" s="131"/>
      <c r="P1030" s="131"/>
      <c r="Q1030" s="131"/>
      <c r="R1030" s="131"/>
      <c r="S1030" s="131"/>
      <c r="T1030" s="131"/>
      <c r="U1030" s="131"/>
      <c r="V1030" s="135"/>
      <c r="W1030" s="135"/>
      <c r="X1030" s="135"/>
      <c r="Y1030" s="135"/>
      <c r="Z1030" s="135"/>
      <c r="AA1030" s="135"/>
      <c r="AB1030" s="135"/>
      <c r="AC1030" s="135"/>
      <c r="AD1030" s="135"/>
      <c r="AE1030" s="135"/>
      <c r="AF1030" s="135"/>
      <c r="AG1030" s="135"/>
      <c r="AH1030" s="135"/>
      <c r="AI1030" s="135"/>
      <c r="AJ1030" s="135"/>
      <c r="AK1030" s="135"/>
      <c r="AL1030" s="135"/>
      <c r="AM1030" s="135"/>
      <c r="AN1030" s="135"/>
      <c r="AO1030" s="135"/>
      <c r="AP1030" s="135"/>
      <c r="AQ1030" s="135"/>
      <c r="AR1030" s="135"/>
      <c r="AS1030" s="135"/>
      <c r="AT1030" s="135"/>
      <c r="AU1030" s="135"/>
      <c r="AV1030" s="135" t="s">
        <v>69</v>
      </c>
      <c r="AW1030" s="135" t="s">
        <v>69</v>
      </c>
    </row>
    <row r="1031" spans="1:49" s="138" customFormat="1" ht="16.5" customHeight="1" x14ac:dyDescent="0.25">
      <c r="A1031" s="140"/>
      <c r="C1031" s="392" t="s">
        <v>67</v>
      </c>
      <c r="D1031" s="392"/>
      <c r="E1031" s="392"/>
      <c r="F1031" s="392"/>
      <c r="G1031" s="392"/>
      <c r="H1031" s="392"/>
      <c r="I1031" s="392"/>
      <c r="J1031" s="392"/>
      <c r="K1031" s="392"/>
      <c r="L1031" s="392"/>
      <c r="V1031" s="139"/>
      <c r="W1031" s="139"/>
      <c r="X1031" s="139"/>
      <c r="Y1031" s="139"/>
      <c r="Z1031" s="139"/>
      <c r="AA1031" s="139"/>
      <c r="AB1031" s="139"/>
      <c r="AC1031" s="139"/>
      <c r="AD1031" s="139"/>
      <c r="AE1031" s="139"/>
      <c r="AF1031" s="139"/>
      <c r="AG1031" s="139"/>
      <c r="AH1031" s="139"/>
      <c r="AI1031" s="139"/>
      <c r="AJ1031" s="139"/>
      <c r="AK1031" s="139"/>
      <c r="AL1031" s="139"/>
      <c r="AM1031" s="139"/>
      <c r="AN1031" s="139"/>
      <c r="AO1031" s="139"/>
      <c r="AP1031" s="139"/>
      <c r="AQ1031" s="139"/>
      <c r="AR1031" s="139"/>
      <c r="AS1031" s="139"/>
      <c r="AT1031" s="139"/>
      <c r="AU1031" s="139"/>
      <c r="AV1031" s="139"/>
      <c r="AW1031" s="139"/>
    </row>
    <row r="1032" spans="1:49" s="134" customFormat="1" ht="19.5" customHeight="1" x14ac:dyDescent="0.2">
      <c r="A1032" s="137"/>
      <c r="C1032" s="136"/>
      <c r="D1032" s="136"/>
      <c r="E1032" s="136"/>
      <c r="F1032" s="136"/>
      <c r="G1032" s="136"/>
      <c r="H1032" s="136"/>
      <c r="I1032" s="136"/>
      <c r="J1032" s="136"/>
      <c r="K1032" s="136"/>
      <c r="L1032" s="136"/>
      <c r="V1032" s="135"/>
      <c r="W1032" s="135"/>
      <c r="X1032" s="135"/>
      <c r="Y1032" s="135"/>
      <c r="Z1032" s="135"/>
      <c r="AA1032" s="135"/>
      <c r="AB1032" s="135"/>
      <c r="AC1032" s="135"/>
      <c r="AD1032" s="135"/>
      <c r="AE1032" s="135"/>
      <c r="AF1032" s="135"/>
      <c r="AG1032" s="135"/>
      <c r="AH1032" s="135"/>
      <c r="AI1032" s="135"/>
      <c r="AJ1032" s="135"/>
      <c r="AK1032" s="135"/>
      <c r="AL1032" s="135"/>
      <c r="AM1032" s="135"/>
      <c r="AN1032" s="135"/>
      <c r="AO1032" s="135"/>
      <c r="AP1032" s="135"/>
      <c r="AQ1032" s="135"/>
      <c r="AR1032" s="135"/>
      <c r="AS1032" s="135"/>
      <c r="AT1032" s="135"/>
      <c r="AU1032" s="135"/>
      <c r="AV1032" s="135"/>
      <c r="AW1032" s="135"/>
    </row>
    <row r="1033" spans="1:49" s="131" customFormat="1" ht="22.5" customHeight="1" x14ac:dyDescent="0.25">
      <c r="A1033" s="439" t="s">
        <v>66</v>
      </c>
      <c r="B1033" s="439"/>
      <c r="C1033" s="439"/>
      <c r="D1033" s="439"/>
      <c r="E1033" s="439"/>
      <c r="F1033" s="439"/>
      <c r="G1033" s="439"/>
      <c r="H1033" s="439"/>
      <c r="I1033" s="439"/>
      <c r="J1033" s="439"/>
      <c r="K1033" s="439"/>
      <c r="L1033" s="439"/>
      <c r="M1033" s="439"/>
      <c r="N1033" s="439"/>
      <c r="O1033" s="133"/>
      <c r="P1033" s="133"/>
    </row>
    <row r="1034" spans="1:49" s="131" customFormat="1" ht="12.75" customHeight="1" x14ac:dyDescent="0.25">
      <c r="A1034" s="439" t="s">
        <v>65</v>
      </c>
      <c r="B1034" s="439"/>
      <c r="C1034" s="439"/>
      <c r="D1034" s="439"/>
      <c r="E1034" s="439"/>
      <c r="F1034" s="439"/>
      <c r="G1034" s="439"/>
      <c r="H1034" s="439"/>
      <c r="I1034" s="439"/>
      <c r="J1034" s="439"/>
      <c r="K1034" s="439"/>
      <c r="L1034" s="439"/>
      <c r="M1034" s="439"/>
      <c r="N1034" s="439"/>
      <c r="O1034" s="133"/>
      <c r="P1034" s="133"/>
    </row>
    <row r="1035" spans="1:49" s="131" customFormat="1" ht="12.75" customHeight="1" x14ac:dyDescent="0.25">
      <c r="A1035" s="439" t="s">
        <v>64</v>
      </c>
      <c r="B1035" s="439"/>
      <c r="C1035" s="439"/>
      <c r="D1035" s="439"/>
      <c r="E1035" s="439"/>
      <c r="F1035" s="439"/>
      <c r="G1035" s="439"/>
      <c r="H1035" s="439"/>
      <c r="I1035" s="439"/>
      <c r="J1035" s="439"/>
      <c r="K1035" s="439"/>
      <c r="L1035" s="439"/>
      <c r="M1035" s="439"/>
      <c r="N1035" s="439"/>
      <c r="O1035" s="133"/>
      <c r="P1035" s="133"/>
    </row>
    <row r="1036" spans="1:49" s="131" customFormat="1" ht="19.5" customHeight="1" x14ac:dyDescent="0.25"/>
    <row r="1037" spans="1:49" s="131" customFormat="1" ht="15" x14ac:dyDescent="0.25">
      <c r="B1037" s="132"/>
      <c r="D1037" s="132"/>
      <c r="F1037" s="132"/>
    </row>
  </sheetData>
  <mergeCells count="1022">
    <mergeCell ref="C1020:K1020"/>
    <mergeCell ref="C1021:K1021"/>
    <mergeCell ref="C1022:K1022"/>
    <mergeCell ref="C1023:K1023"/>
    <mergeCell ref="C1024:K1024"/>
    <mergeCell ref="C1015:K1015"/>
    <mergeCell ref="C1016:K1016"/>
    <mergeCell ref="C1017:K1017"/>
    <mergeCell ref="C1018:K1018"/>
    <mergeCell ref="C1019:K1019"/>
    <mergeCell ref="C1031:L1031"/>
    <mergeCell ref="A1033:N1033"/>
    <mergeCell ref="A1034:N1034"/>
    <mergeCell ref="A1035:N1035"/>
    <mergeCell ref="C1025:K1025"/>
    <mergeCell ref="C1028:G1028"/>
    <mergeCell ref="H1028:L1028"/>
    <mergeCell ref="C1029:L1029"/>
    <mergeCell ref="C1030:G1030"/>
    <mergeCell ref="H1030:L1030"/>
    <mergeCell ref="C999:K999"/>
    <mergeCell ref="C1000:K1000"/>
    <mergeCell ref="C1001:K1001"/>
    <mergeCell ref="C1002:K1002"/>
    <mergeCell ref="C1003:K1003"/>
    <mergeCell ref="C993:E993"/>
    <mergeCell ref="C994:E994"/>
    <mergeCell ref="C995:E995"/>
    <mergeCell ref="C997:K997"/>
    <mergeCell ref="C998:K998"/>
    <mergeCell ref="C1009:K1009"/>
    <mergeCell ref="C1010:K1010"/>
    <mergeCell ref="C1012:K1012"/>
    <mergeCell ref="C1013:K1013"/>
    <mergeCell ref="C1014:K1014"/>
    <mergeCell ref="C1004:K1004"/>
    <mergeCell ref="C1005:K1005"/>
    <mergeCell ref="C1006:K1006"/>
    <mergeCell ref="C1007:K1007"/>
    <mergeCell ref="C1008:K1008"/>
    <mergeCell ref="C978:E978"/>
    <mergeCell ref="C979:N979"/>
    <mergeCell ref="C980:E980"/>
    <mergeCell ref="C981:E981"/>
    <mergeCell ref="C982:E982"/>
    <mergeCell ref="C973:K973"/>
    <mergeCell ref="C974:K974"/>
    <mergeCell ref="C975:K975"/>
    <mergeCell ref="C976:K976"/>
    <mergeCell ref="A977:N977"/>
    <mergeCell ref="C988:N988"/>
    <mergeCell ref="C989:E989"/>
    <mergeCell ref="C990:E990"/>
    <mergeCell ref="C991:E991"/>
    <mergeCell ref="C992:E992"/>
    <mergeCell ref="C983:E983"/>
    <mergeCell ref="C984:E984"/>
    <mergeCell ref="C985:E985"/>
    <mergeCell ref="C986:E986"/>
    <mergeCell ref="C987:E987"/>
    <mergeCell ref="C957:E957"/>
    <mergeCell ref="C958:E958"/>
    <mergeCell ref="C959:E959"/>
    <mergeCell ref="C960:E960"/>
    <mergeCell ref="C961:E961"/>
    <mergeCell ref="C952:E952"/>
    <mergeCell ref="C953:N953"/>
    <mergeCell ref="C954:N954"/>
    <mergeCell ref="C955:E955"/>
    <mergeCell ref="C956:E956"/>
    <mergeCell ref="C968:K968"/>
    <mergeCell ref="C969:K969"/>
    <mergeCell ref="C970:K970"/>
    <mergeCell ref="C971:K971"/>
    <mergeCell ref="C972:K972"/>
    <mergeCell ref="C963:K963"/>
    <mergeCell ref="C964:K964"/>
    <mergeCell ref="C965:K965"/>
    <mergeCell ref="C966:K966"/>
    <mergeCell ref="C967:K967"/>
    <mergeCell ref="C937:E937"/>
    <mergeCell ref="C938:E938"/>
    <mergeCell ref="C939:E939"/>
    <mergeCell ref="C940:E940"/>
    <mergeCell ref="C941:E941"/>
    <mergeCell ref="C932:E932"/>
    <mergeCell ref="C933:E933"/>
    <mergeCell ref="C934:E934"/>
    <mergeCell ref="C935:N935"/>
    <mergeCell ref="C936:E936"/>
    <mergeCell ref="C947:E947"/>
    <mergeCell ref="C948:E948"/>
    <mergeCell ref="C949:E949"/>
    <mergeCell ref="C950:E950"/>
    <mergeCell ref="C951:E951"/>
    <mergeCell ref="C942:E942"/>
    <mergeCell ref="C943:E943"/>
    <mergeCell ref="C944:N944"/>
    <mergeCell ref="C945:E945"/>
    <mergeCell ref="C946:E946"/>
    <mergeCell ref="C917:N917"/>
    <mergeCell ref="C918:E918"/>
    <mergeCell ref="C919:E919"/>
    <mergeCell ref="C920:E920"/>
    <mergeCell ref="C921:E921"/>
    <mergeCell ref="C912:E912"/>
    <mergeCell ref="C913:E913"/>
    <mergeCell ref="C914:E914"/>
    <mergeCell ref="C915:E915"/>
    <mergeCell ref="C916:E916"/>
    <mergeCell ref="C927:E927"/>
    <mergeCell ref="C928:E928"/>
    <mergeCell ref="C929:E929"/>
    <mergeCell ref="C930:E930"/>
    <mergeCell ref="C931:E931"/>
    <mergeCell ref="C922:E922"/>
    <mergeCell ref="C923:E923"/>
    <mergeCell ref="C924:E924"/>
    <mergeCell ref="C925:E925"/>
    <mergeCell ref="C926:N926"/>
    <mergeCell ref="C897:E897"/>
    <mergeCell ref="C898:E898"/>
    <mergeCell ref="C899:N899"/>
    <mergeCell ref="C900:E900"/>
    <mergeCell ref="C901:E901"/>
    <mergeCell ref="C892:E892"/>
    <mergeCell ref="C893:E893"/>
    <mergeCell ref="C894:E894"/>
    <mergeCell ref="C895:E895"/>
    <mergeCell ref="C896:E896"/>
    <mergeCell ref="C907:E907"/>
    <mergeCell ref="C908:N908"/>
    <mergeCell ref="C909:E909"/>
    <mergeCell ref="C910:E910"/>
    <mergeCell ref="C911:E911"/>
    <mergeCell ref="C902:E902"/>
    <mergeCell ref="C903:E903"/>
    <mergeCell ref="C904:E904"/>
    <mergeCell ref="C905:E905"/>
    <mergeCell ref="C906:E906"/>
    <mergeCell ref="C877:E877"/>
    <mergeCell ref="C878:E878"/>
    <mergeCell ref="C879:E879"/>
    <mergeCell ref="C880:E880"/>
    <mergeCell ref="C881:N881"/>
    <mergeCell ref="C872:N872"/>
    <mergeCell ref="C873:E873"/>
    <mergeCell ref="C874:E874"/>
    <mergeCell ref="C875:E875"/>
    <mergeCell ref="C876:E876"/>
    <mergeCell ref="C887:E887"/>
    <mergeCell ref="C888:E888"/>
    <mergeCell ref="C889:E889"/>
    <mergeCell ref="C890:N890"/>
    <mergeCell ref="C891:E891"/>
    <mergeCell ref="C882:E882"/>
    <mergeCell ref="C883:E883"/>
    <mergeCell ref="C884:E884"/>
    <mergeCell ref="C885:E885"/>
    <mergeCell ref="C886:E886"/>
    <mergeCell ref="C857:K857"/>
    <mergeCell ref="C858:K858"/>
    <mergeCell ref="C859:K859"/>
    <mergeCell ref="C860:K860"/>
    <mergeCell ref="C861:K861"/>
    <mergeCell ref="C851:E851"/>
    <mergeCell ref="C852:E852"/>
    <mergeCell ref="C853:E853"/>
    <mergeCell ref="C855:K855"/>
    <mergeCell ref="C856:K856"/>
    <mergeCell ref="C867:K867"/>
    <mergeCell ref="C868:K868"/>
    <mergeCell ref="A869:N869"/>
    <mergeCell ref="C870:E870"/>
    <mergeCell ref="C871:N871"/>
    <mergeCell ref="C862:K862"/>
    <mergeCell ref="C863:K863"/>
    <mergeCell ref="C864:K864"/>
    <mergeCell ref="C865:K865"/>
    <mergeCell ref="C866:K866"/>
    <mergeCell ref="C836:N836"/>
    <mergeCell ref="C837:E837"/>
    <mergeCell ref="C838:E838"/>
    <mergeCell ref="C839:E839"/>
    <mergeCell ref="C840:E840"/>
    <mergeCell ref="C831:E831"/>
    <mergeCell ref="C832:E832"/>
    <mergeCell ref="C833:E833"/>
    <mergeCell ref="C834:E834"/>
    <mergeCell ref="C835:N835"/>
    <mergeCell ref="C846:N846"/>
    <mergeCell ref="C847:E847"/>
    <mergeCell ref="C848:E848"/>
    <mergeCell ref="C849:E849"/>
    <mergeCell ref="C850:E850"/>
    <mergeCell ref="C841:E841"/>
    <mergeCell ref="C842:E842"/>
    <mergeCell ref="C843:E843"/>
    <mergeCell ref="C844:E844"/>
    <mergeCell ref="C845:N845"/>
    <mergeCell ref="C816:E816"/>
    <mergeCell ref="C817:N817"/>
    <mergeCell ref="C818:E818"/>
    <mergeCell ref="C819:E819"/>
    <mergeCell ref="C820:E820"/>
    <mergeCell ref="C811:E811"/>
    <mergeCell ref="C812:E812"/>
    <mergeCell ref="C813:E813"/>
    <mergeCell ref="C814:E814"/>
    <mergeCell ref="C815:E815"/>
    <mergeCell ref="C826:N826"/>
    <mergeCell ref="C827:E827"/>
    <mergeCell ref="C828:E828"/>
    <mergeCell ref="C829:E829"/>
    <mergeCell ref="C830:E830"/>
    <mergeCell ref="C821:E821"/>
    <mergeCell ref="C822:E822"/>
    <mergeCell ref="C823:E823"/>
    <mergeCell ref="C824:E824"/>
    <mergeCell ref="C825:E825"/>
    <mergeCell ref="C796:E796"/>
    <mergeCell ref="C797:E797"/>
    <mergeCell ref="C798:E798"/>
    <mergeCell ref="C799:N799"/>
    <mergeCell ref="C800:E800"/>
    <mergeCell ref="C791:E791"/>
    <mergeCell ref="C792:E792"/>
    <mergeCell ref="C793:E793"/>
    <mergeCell ref="C794:E794"/>
    <mergeCell ref="C795:E795"/>
    <mergeCell ref="C806:E806"/>
    <mergeCell ref="C807:E807"/>
    <mergeCell ref="C808:N808"/>
    <mergeCell ref="C809:E809"/>
    <mergeCell ref="C810:E810"/>
    <mergeCell ref="C801:E801"/>
    <mergeCell ref="C802:E802"/>
    <mergeCell ref="C803:E803"/>
    <mergeCell ref="C804:E804"/>
    <mergeCell ref="C805:E805"/>
    <mergeCell ref="C776:E776"/>
    <mergeCell ref="C777:E777"/>
    <mergeCell ref="C778:E778"/>
    <mergeCell ref="C779:E779"/>
    <mergeCell ref="C780:E780"/>
    <mergeCell ref="C771:E771"/>
    <mergeCell ref="C772:N772"/>
    <mergeCell ref="C773:E773"/>
    <mergeCell ref="C774:E774"/>
    <mergeCell ref="C775:E775"/>
    <mergeCell ref="C786:E786"/>
    <mergeCell ref="C787:E787"/>
    <mergeCell ref="C788:E788"/>
    <mergeCell ref="C789:E789"/>
    <mergeCell ref="C790:N790"/>
    <mergeCell ref="C781:N781"/>
    <mergeCell ref="C782:E782"/>
    <mergeCell ref="C783:E783"/>
    <mergeCell ref="C784:E784"/>
    <mergeCell ref="C785:E785"/>
    <mergeCell ref="C756:E756"/>
    <mergeCell ref="C757:E757"/>
    <mergeCell ref="C758:E758"/>
    <mergeCell ref="C759:E759"/>
    <mergeCell ref="C760:E760"/>
    <mergeCell ref="C751:E751"/>
    <mergeCell ref="C752:E752"/>
    <mergeCell ref="C753:E753"/>
    <mergeCell ref="C754:N754"/>
    <mergeCell ref="C755:E755"/>
    <mergeCell ref="C766:E766"/>
    <mergeCell ref="C767:E767"/>
    <mergeCell ref="C768:E768"/>
    <mergeCell ref="C769:E769"/>
    <mergeCell ref="C770:E770"/>
    <mergeCell ref="C761:E761"/>
    <mergeCell ref="C762:E762"/>
    <mergeCell ref="C763:N763"/>
    <mergeCell ref="C764:E764"/>
    <mergeCell ref="C765:E765"/>
    <mergeCell ref="C736:N736"/>
    <mergeCell ref="C737:E737"/>
    <mergeCell ref="C738:E738"/>
    <mergeCell ref="C739:E739"/>
    <mergeCell ref="C740:E740"/>
    <mergeCell ref="C731:E731"/>
    <mergeCell ref="C732:E732"/>
    <mergeCell ref="C733:E733"/>
    <mergeCell ref="C734:E734"/>
    <mergeCell ref="C735:E735"/>
    <mergeCell ref="C746:E746"/>
    <mergeCell ref="C747:E747"/>
    <mergeCell ref="C748:E748"/>
    <mergeCell ref="C749:E749"/>
    <mergeCell ref="C750:E750"/>
    <mergeCell ref="C741:E741"/>
    <mergeCell ref="C742:E742"/>
    <mergeCell ref="C743:E743"/>
    <mergeCell ref="C744:E744"/>
    <mergeCell ref="C745:N745"/>
    <mergeCell ref="C716:K716"/>
    <mergeCell ref="C717:K717"/>
    <mergeCell ref="C718:K718"/>
    <mergeCell ref="C719:K719"/>
    <mergeCell ref="C720:K720"/>
    <mergeCell ref="C711:K711"/>
    <mergeCell ref="C712:K712"/>
    <mergeCell ref="C713:K713"/>
    <mergeCell ref="C714:K714"/>
    <mergeCell ref="C715:K715"/>
    <mergeCell ref="C726:E726"/>
    <mergeCell ref="C727:N727"/>
    <mergeCell ref="C728:E728"/>
    <mergeCell ref="C729:E729"/>
    <mergeCell ref="C730:E730"/>
    <mergeCell ref="C721:K721"/>
    <mergeCell ref="C722:K722"/>
    <mergeCell ref="C723:K723"/>
    <mergeCell ref="C724:K724"/>
    <mergeCell ref="A725:N725"/>
    <mergeCell ref="C695:E695"/>
    <mergeCell ref="C696:E696"/>
    <mergeCell ref="C697:E697"/>
    <mergeCell ref="C698:E698"/>
    <mergeCell ref="C699:E699"/>
    <mergeCell ref="C690:E690"/>
    <mergeCell ref="C691:E691"/>
    <mergeCell ref="C692:N692"/>
    <mergeCell ref="C693:E693"/>
    <mergeCell ref="C694:E694"/>
    <mergeCell ref="C705:E705"/>
    <mergeCell ref="C706:E706"/>
    <mergeCell ref="C707:E707"/>
    <mergeCell ref="C708:E708"/>
    <mergeCell ref="C709:E709"/>
    <mergeCell ref="C700:E700"/>
    <mergeCell ref="C701:N701"/>
    <mergeCell ref="C702:N702"/>
    <mergeCell ref="C703:E703"/>
    <mergeCell ref="C704:E704"/>
    <mergeCell ref="C675:E675"/>
    <mergeCell ref="C676:E676"/>
    <mergeCell ref="C677:E677"/>
    <mergeCell ref="C678:E678"/>
    <mergeCell ref="C679:E679"/>
    <mergeCell ref="C670:E670"/>
    <mergeCell ref="C671:E671"/>
    <mergeCell ref="C672:E672"/>
    <mergeCell ref="C673:N673"/>
    <mergeCell ref="C674:E674"/>
    <mergeCell ref="C685:E685"/>
    <mergeCell ref="C686:E686"/>
    <mergeCell ref="C687:E687"/>
    <mergeCell ref="C688:E688"/>
    <mergeCell ref="C689:E689"/>
    <mergeCell ref="C680:E680"/>
    <mergeCell ref="C681:E681"/>
    <mergeCell ref="C682:N682"/>
    <mergeCell ref="C683:N683"/>
    <mergeCell ref="C684:E684"/>
    <mergeCell ref="C655:N655"/>
    <mergeCell ref="C656:E656"/>
    <mergeCell ref="C657:E657"/>
    <mergeCell ref="C658:E658"/>
    <mergeCell ref="C659:E659"/>
    <mergeCell ref="C650:E650"/>
    <mergeCell ref="C651:E651"/>
    <mergeCell ref="C652:E652"/>
    <mergeCell ref="C653:E653"/>
    <mergeCell ref="C654:N654"/>
    <mergeCell ref="C665:E665"/>
    <mergeCell ref="C666:E666"/>
    <mergeCell ref="C667:E667"/>
    <mergeCell ref="C668:E668"/>
    <mergeCell ref="C669:E669"/>
    <mergeCell ref="C660:E660"/>
    <mergeCell ref="C661:E661"/>
    <mergeCell ref="C662:E662"/>
    <mergeCell ref="C663:E663"/>
    <mergeCell ref="C664:N664"/>
    <mergeCell ref="C635:N635"/>
    <mergeCell ref="C636:E636"/>
    <mergeCell ref="C637:E637"/>
    <mergeCell ref="C638:E638"/>
    <mergeCell ref="C639:E639"/>
    <mergeCell ref="C630:E630"/>
    <mergeCell ref="C631:E631"/>
    <mergeCell ref="C632:E632"/>
    <mergeCell ref="C633:E633"/>
    <mergeCell ref="C634:E634"/>
    <mergeCell ref="C645:N645"/>
    <mergeCell ref="C646:E646"/>
    <mergeCell ref="C647:E647"/>
    <mergeCell ref="C648:E648"/>
    <mergeCell ref="C649:E649"/>
    <mergeCell ref="C640:E640"/>
    <mergeCell ref="C641:E641"/>
    <mergeCell ref="C642:E642"/>
    <mergeCell ref="C643:E643"/>
    <mergeCell ref="C644:N644"/>
    <mergeCell ref="C615:E615"/>
    <mergeCell ref="C616:E616"/>
    <mergeCell ref="C617:N617"/>
    <mergeCell ref="C618:E618"/>
    <mergeCell ref="C619:E619"/>
    <mergeCell ref="C610:E610"/>
    <mergeCell ref="C611:E611"/>
    <mergeCell ref="C612:E612"/>
    <mergeCell ref="C613:E613"/>
    <mergeCell ref="C614:E614"/>
    <mergeCell ref="C625:E625"/>
    <mergeCell ref="C626:N626"/>
    <mergeCell ref="C627:E627"/>
    <mergeCell ref="C628:E628"/>
    <mergeCell ref="C629:E629"/>
    <mergeCell ref="C620:E620"/>
    <mergeCell ref="C621:E621"/>
    <mergeCell ref="C622:E622"/>
    <mergeCell ref="C623:E623"/>
    <mergeCell ref="C624:E624"/>
    <mergeCell ref="C595:K595"/>
    <mergeCell ref="C596:K596"/>
    <mergeCell ref="C597:K597"/>
    <mergeCell ref="C598:K598"/>
    <mergeCell ref="C599:K599"/>
    <mergeCell ref="C589:E589"/>
    <mergeCell ref="C590:E590"/>
    <mergeCell ref="C592:K592"/>
    <mergeCell ref="C593:K593"/>
    <mergeCell ref="C594:K594"/>
    <mergeCell ref="C605:K605"/>
    <mergeCell ref="A606:N606"/>
    <mergeCell ref="C607:E607"/>
    <mergeCell ref="C608:N608"/>
    <mergeCell ref="C609:E609"/>
    <mergeCell ref="C600:K600"/>
    <mergeCell ref="C601:K601"/>
    <mergeCell ref="C602:K602"/>
    <mergeCell ref="C603:K603"/>
    <mergeCell ref="C604:K604"/>
    <mergeCell ref="C574:N574"/>
    <mergeCell ref="C575:E575"/>
    <mergeCell ref="C576:E576"/>
    <mergeCell ref="C577:E577"/>
    <mergeCell ref="C578:E578"/>
    <mergeCell ref="C569:E569"/>
    <mergeCell ref="C570:E570"/>
    <mergeCell ref="C571:E571"/>
    <mergeCell ref="C572:E572"/>
    <mergeCell ref="C573:E573"/>
    <mergeCell ref="C584:E584"/>
    <mergeCell ref="C585:E585"/>
    <mergeCell ref="C586:E586"/>
    <mergeCell ref="C587:E587"/>
    <mergeCell ref="C588:E588"/>
    <mergeCell ref="C579:E579"/>
    <mergeCell ref="C580:E580"/>
    <mergeCell ref="C581:E581"/>
    <mergeCell ref="C582:E582"/>
    <mergeCell ref="C583:N583"/>
    <mergeCell ref="C554:E554"/>
    <mergeCell ref="C555:E555"/>
    <mergeCell ref="C556:N556"/>
    <mergeCell ref="C557:E557"/>
    <mergeCell ref="C558:E558"/>
    <mergeCell ref="C549:E549"/>
    <mergeCell ref="C550:E550"/>
    <mergeCell ref="C551:E551"/>
    <mergeCell ref="C552:E552"/>
    <mergeCell ref="C553:E553"/>
    <mergeCell ref="C564:E564"/>
    <mergeCell ref="C565:N565"/>
    <mergeCell ref="C566:E566"/>
    <mergeCell ref="C567:E567"/>
    <mergeCell ref="C568:E568"/>
    <mergeCell ref="C559:E559"/>
    <mergeCell ref="C560:E560"/>
    <mergeCell ref="C561:E561"/>
    <mergeCell ref="C562:E562"/>
    <mergeCell ref="C563:E563"/>
    <mergeCell ref="C534:E534"/>
    <mergeCell ref="C535:E535"/>
    <mergeCell ref="C536:E536"/>
    <mergeCell ref="C537:N537"/>
    <mergeCell ref="C538:N538"/>
    <mergeCell ref="C529:E529"/>
    <mergeCell ref="C530:E530"/>
    <mergeCell ref="C531:E531"/>
    <mergeCell ref="C532:E532"/>
    <mergeCell ref="C533:E533"/>
    <mergeCell ref="C544:E544"/>
    <mergeCell ref="C545:E545"/>
    <mergeCell ref="C546:E546"/>
    <mergeCell ref="C547:N547"/>
    <mergeCell ref="C548:E548"/>
    <mergeCell ref="C539:E539"/>
    <mergeCell ref="C540:E540"/>
    <mergeCell ref="C541:E541"/>
    <mergeCell ref="C542:E542"/>
    <mergeCell ref="C543:E543"/>
    <mergeCell ref="C514:E514"/>
    <mergeCell ref="C515:E515"/>
    <mergeCell ref="C516:E516"/>
    <mergeCell ref="C517:E517"/>
    <mergeCell ref="C518:E518"/>
    <mergeCell ref="C509:E509"/>
    <mergeCell ref="C510:N510"/>
    <mergeCell ref="C511:E511"/>
    <mergeCell ref="C512:E512"/>
    <mergeCell ref="C513:E513"/>
    <mergeCell ref="C524:E524"/>
    <mergeCell ref="C525:E525"/>
    <mergeCell ref="C526:E526"/>
    <mergeCell ref="C527:E527"/>
    <mergeCell ref="C528:N528"/>
    <mergeCell ref="C519:N519"/>
    <mergeCell ref="C520:E520"/>
    <mergeCell ref="C521:E521"/>
    <mergeCell ref="C522:E522"/>
    <mergeCell ref="C523:E523"/>
    <mergeCell ref="C494:K494"/>
    <mergeCell ref="C495:K495"/>
    <mergeCell ref="C496:K496"/>
    <mergeCell ref="C497:K497"/>
    <mergeCell ref="C498:K498"/>
    <mergeCell ref="C488:E488"/>
    <mergeCell ref="C489:E489"/>
    <mergeCell ref="C490:E490"/>
    <mergeCell ref="C491:E491"/>
    <mergeCell ref="C492:E492"/>
    <mergeCell ref="C504:K504"/>
    <mergeCell ref="C505:K505"/>
    <mergeCell ref="C506:K506"/>
    <mergeCell ref="C507:K507"/>
    <mergeCell ref="A508:N508"/>
    <mergeCell ref="C499:K499"/>
    <mergeCell ref="C500:K500"/>
    <mergeCell ref="C501:K501"/>
    <mergeCell ref="C502:K502"/>
    <mergeCell ref="C503:K503"/>
    <mergeCell ref="C473:E473"/>
    <mergeCell ref="C474:E474"/>
    <mergeCell ref="C475:N475"/>
    <mergeCell ref="C476:E476"/>
    <mergeCell ref="C477:E477"/>
    <mergeCell ref="C468:E468"/>
    <mergeCell ref="C469:E469"/>
    <mergeCell ref="C470:E470"/>
    <mergeCell ref="C471:E471"/>
    <mergeCell ref="C472:E472"/>
    <mergeCell ref="C483:E483"/>
    <mergeCell ref="C484:N484"/>
    <mergeCell ref="C485:N485"/>
    <mergeCell ref="C486:E486"/>
    <mergeCell ref="C487:E487"/>
    <mergeCell ref="C478:E478"/>
    <mergeCell ref="C479:E479"/>
    <mergeCell ref="C480:E480"/>
    <mergeCell ref="C481:E481"/>
    <mergeCell ref="C482:E482"/>
    <mergeCell ref="C453:E453"/>
    <mergeCell ref="C454:E454"/>
    <mergeCell ref="C455:E455"/>
    <mergeCell ref="C456:N456"/>
    <mergeCell ref="C457:E457"/>
    <mergeCell ref="C448:E448"/>
    <mergeCell ref="C449:E449"/>
    <mergeCell ref="C450:E450"/>
    <mergeCell ref="C451:E451"/>
    <mergeCell ref="C452:E452"/>
    <mergeCell ref="C463:E463"/>
    <mergeCell ref="C464:E464"/>
    <mergeCell ref="C465:N465"/>
    <mergeCell ref="C466:N466"/>
    <mergeCell ref="C467:E467"/>
    <mergeCell ref="C458:E458"/>
    <mergeCell ref="C459:E459"/>
    <mergeCell ref="C460:E460"/>
    <mergeCell ref="C461:E461"/>
    <mergeCell ref="C462:E462"/>
    <mergeCell ref="C433:E433"/>
    <mergeCell ref="C434:E434"/>
    <mergeCell ref="C435:E435"/>
    <mergeCell ref="C436:E436"/>
    <mergeCell ref="C437:E437"/>
    <mergeCell ref="C428:E428"/>
    <mergeCell ref="C429:N429"/>
    <mergeCell ref="C430:E430"/>
    <mergeCell ref="C431:E431"/>
    <mergeCell ref="C432:E432"/>
    <mergeCell ref="C443:E443"/>
    <mergeCell ref="C444:E444"/>
    <mergeCell ref="C445:E445"/>
    <mergeCell ref="C446:E446"/>
    <mergeCell ref="C447:N447"/>
    <mergeCell ref="C438:N438"/>
    <mergeCell ref="C439:E439"/>
    <mergeCell ref="C440:E440"/>
    <mergeCell ref="C441:E441"/>
    <mergeCell ref="C442:E442"/>
    <mergeCell ref="C413:E413"/>
    <mergeCell ref="C414:E414"/>
    <mergeCell ref="C415:E415"/>
    <mergeCell ref="C416:E416"/>
    <mergeCell ref="C417:E417"/>
    <mergeCell ref="C408:E408"/>
    <mergeCell ref="C409:E409"/>
    <mergeCell ref="C410:E410"/>
    <mergeCell ref="C411:N411"/>
    <mergeCell ref="C412:E412"/>
    <mergeCell ref="C423:E423"/>
    <mergeCell ref="C424:E424"/>
    <mergeCell ref="C425:E425"/>
    <mergeCell ref="C426:E426"/>
    <mergeCell ref="C427:E427"/>
    <mergeCell ref="C418:E418"/>
    <mergeCell ref="C419:E419"/>
    <mergeCell ref="C420:N420"/>
    <mergeCell ref="C421:E421"/>
    <mergeCell ref="C422:E422"/>
    <mergeCell ref="C393:N393"/>
    <mergeCell ref="C394:E394"/>
    <mergeCell ref="C395:E395"/>
    <mergeCell ref="C396:E396"/>
    <mergeCell ref="C397:E397"/>
    <mergeCell ref="C388:E388"/>
    <mergeCell ref="C389:E389"/>
    <mergeCell ref="C390:E390"/>
    <mergeCell ref="C391:E391"/>
    <mergeCell ref="C392:E392"/>
    <mergeCell ref="C403:E403"/>
    <mergeCell ref="C404:E404"/>
    <mergeCell ref="C405:E405"/>
    <mergeCell ref="C406:E406"/>
    <mergeCell ref="C407:E407"/>
    <mergeCell ref="C398:E398"/>
    <mergeCell ref="C399:E399"/>
    <mergeCell ref="C400:E400"/>
    <mergeCell ref="C401:E401"/>
    <mergeCell ref="C402:N402"/>
    <mergeCell ref="C373:E373"/>
    <mergeCell ref="C374:N374"/>
    <mergeCell ref="C375:E375"/>
    <mergeCell ref="C376:E376"/>
    <mergeCell ref="C377:E377"/>
    <mergeCell ref="C368:E368"/>
    <mergeCell ref="C369:E369"/>
    <mergeCell ref="C370:E370"/>
    <mergeCell ref="C371:E371"/>
    <mergeCell ref="C372:E372"/>
    <mergeCell ref="C383:N383"/>
    <mergeCell ref="C384:N384"/>
    <mergeCell ref="C385:E385"/>
    <mergeCell ref="C386:E386"/>
    <mergeCell ref="C387:E387"/>
    <mergeCell ref="C378:E378"/>
    <mergeCell ref="C379:E379"/>
    <mergeCell ref="C380:E380"/>
    <mergeCell ref="C381:E381"/>
    <mergeCell ref="C382:E382"/>
    <mergeCell ref="C353:E353"/>
    <mergeCell ref="C354:E354"/>
    <mergeCell ref="C355:E355"/>
    <mergeCell ref="C356:N356"/>
    <mergeCell ref="C357:E357"/>
    <mergeCell ref="C348:E348"/>
    <mergeCell ref="C349:E349"/>
    <mergeCell ref="C350:E350"/>
    <mergeCell ref="C351:E351"/>
    <mergeCell ref="C352:E352"/>
    <mergeCell ref="C363:E363"/>
    <mergeCell ref="C364:E364"/>
    <mergeCell ref="C365:N365"/>
    <mergeCell ref="C366:E366"/>
    <mergeCell ref="C367:E367"/>
    <mergeCell ref="C358:E358"/>
    <mergeCell ref="C359:E359"/>
    <mergeCell ref="C360:E360"/>
    <mergeCell ref="C361:E361"/>
    <mergeCell ref="C362:E362"/>
    <mergeCell ref="C333:E333"/>
    <mergeCell ref="C334:E334"/>
    <mergeCell ref="C335:E335"/>
    <mergeCell ref="C336:N336"/>
    <mergeCell ref="C337:N337"/>
    <mergeCell ref="C328:E328"/>
    <mergeCell ref="C329:E329"/>
    <mergeCell ref="C330:E330"/>
    <mergeCell ref="C331:E331"/>
    <mergeCell ref="C332:E332"/>
    <mergeCell ref="C343:E343"/>
    <mergeCell ref="C344:E344"/>
    <mergeCell ref="C345:E345"/>
    <mergeCell ref="C346:N346"/>
    <mergeCell ref="C347:N347"/>
    <mergeCell ref="C338:E338"/>
    <mergeCell ref="C339:E339"/>
    <mergeCell ref="C340:E340"/>
    <mergeCell ref="C341:E341"/>
    <mergeCell ref="C342:E342"/>
    <mergeCell ref="C313:E313"/>
    <mergeCell ref="C314:E314"/>
    <mergeCell ref="C315:E315"/>
    <mergeCell ref="C316:E316"/>
    <mergeCell ref="C317:N317"/>
    <mergeCell ref="C308:N308"/>
    <mergeCell ref="C309:E309"/>
    <mergeCell ref="C310:E310"/>
    <mergeCell ref="C311:E311"/>
    <mergeCell ref="C312:E312"/>
    <mergeCell ref="C323:E323"/>
    <mergeCell ref="C324:E324"/>
    <mergeCell ref="C325:E325"/>
    <mergeCell ref="C326:E326"/>
    <mergeCell ref="C327:N327"/>
    <mergeCell ref="C318:N318"/>
    <mergeCell ref="C319:E319"/>
    <mergeCell ref="C320:E320"/>
    <mergeCell ref="C321:E321"/>
    <mergeCell ref="C322:E322"/>
    <mergeCell ref="C293:E293"/>
    <mergeCell ref="C294:E294"/>
    <mergeCell ref="C295:E295"/>
    <mergeCell ref="C296:E296"/>
    <mergeCell ref="C297:E297"/>
    <mergeCell ref="C288:E288"/>
    <mergeCell ref="C289:N289"/>
    <mergeCell ref="C290:E290"/>
    <mergeCell ref="C291:E291"/>
    <mergeCell ref="C292:E292"/>
    <mergeCell ref="C303:E303"/>
    <mergeCell ref="C304:E304"/>
    <mergeCell ref="C305:E305"/>
    <mergeCell ref="C306:E306"/>
    <mergeCell ref="C307:E307"/>
    <mergeCell ref="C298:N298"/>
    <mergeCell ref="C299:N299"/>
    <mergeCell ref="C300:E300"/>
    <mergeCell ref="C301:E301"/>
    <mergeCell ref="C302:E302"/>
    <mergeCell ref="C273:K273"/>
    <mergeCell ref="C274:K274"/>
    <mergeCell ref="C275:K275"/>
    <mergeCell ref="C276:K276"/>
    <mergeCell ref="C277:K277"/>
    <mergeCell ref="C268:K268"/>
    <mergeCell ref="C269:K269"/>
    <mergeCell ref="C270:K270"/>
    <mergeCell ref="C271:K271"/>
    <mergeCell ref="C272:K272"/>
    <mergeCell ref="C283:E283"/>
    <mergeCell ref="C284:E284"/>
    <mergeCell ref="C285:E285"/>
    <mergeCell ref="C286:E286"/>
    <mergeCell ref="C287:E287"/>
    <mergeCell ref="A278:N278"/>
    <mergeCell ref="C279:E279"/>
    <mergeCell ref="C280:N280"/>
    <mergeCell ref="C281:E281"/>
    <mergeCell ref="C282:E282"/>
    <mergeCell ref="C252:E252"/>
    <mergeCell ref="C253:E253"/>
    <mergeCell ref="C254:E254"/>
    <mergeCell ref="C255:N255"/>
    <mergeCell ref="C256:E256"/>
    <mergeCell ref="C247:E247"/>
    <mergeCell ref="C248:E248"/>
    <mergeCell ref="C249:E249"/>
    <mergeCell ref="C250:E250"/>
    <mergeCell ref="C251:E251"/>
    <mergeCell ref="C262:E262"/>
    <mergeCell ref="C264:K264"/>
    <mergeCell ref="C265:K265"/>
    <mergeCell ref="C266:K266"/>
    <mergeCell ref="C267:K267"/>
    <mergeCell ref="C257:E257"/>
    <mergeCell ref="C258:E258"/>
    <mergeCell ref="C259:E259"/>
    <mergeCell ref="C260:E260"/>
    <mergeCell ref="C261:E261"/>
    <mergeCell ref="C232:E232"/>
    <mergeCell ref="C233:E233"/>
    <mergeCell ref="C234:E234"/>
    <mergeCell ref="C235:E235"/>
    <mergeCell ref="C236:N236"/>
    <mergeCell ref="C227:N227"/>
    <mergeCell ref="C228:E228"/>
    <mergeCell ref="C229:E229"/>
    <mergeCell ref="C230:E230"/>
    <mergeCell ref="C231:E231"/>
    <mergeCell ref="C242:E242"/>
    <mergeCell ref="C243:E243"/>
    <mergeCell ref="C244:E244"/>
    <mergeCell ref="C245:N245"/>
    <mergeCell ref="C246:N246"/>
    <mergeCell ref="C237:E237"/>
    <mergeCell ref="C238:E238"/>
    <mergeCell ref="C239:E239"/>
    <mergeCell ref="C240:E240"/>
    <mergeCell ref="C241:E241"/>
    <mergeCell ref="C212:E212"/>
    <mergeCell ref="C213:E213"/>
    <mergeCell ref="C214:E214"/>
    <mergeCell ref="C215:E215"/>
    <mergeCell ref="C216:E216"/>
    <mergeCell ref="C207:E207"/>
    <mergeCell ref="C208:N208"/>
    <mergeCell ref="C209:E209"/>
    <mergeCell ref="C210:E210"/>
    <mergeCell ref="C211:E211"/>
    <mergeCell ref="C222:E222"/>
    <mergeCell ref="C223:E223"/>
    <mergeCell ref="C224:E224"/>
    <mergeCell ref="C225:E225"/>
    <mergeCell ref="C226:N226"/>
    <mergeCell ref="C217:N217"/>
    <mergeCell ref="C218:E218"/>
    <mergeCell ref="C219:E219"/>
    <mergeCell ref="C220:E220"/>
    <mergeCell ref="C221:E22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N190"/>
    <mergeCell ref="C191:E191"/>
    <mergeCell ref="C202:E202"/>
    <mergeCell ref="C203:E203"/>
    <mergeCell ref="C204:E204"/>
    <mergeCell ref="C205:E205"/>
    <mergeCell ref="C206:E206"/>
    <mergeCell ref="C197:E197"/>
    <mergeCell ref="C198:E198"/>
    <mergeCell ref="C199:N199"/>
    <mergeCell ref="C200:E200"/>
    <mergeCell ref="C201:E201"/>
    <mergeCell ref="C172:N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N181"/>
    <mergeCell ref="C152:E152"/>
    <mergeCell ref="C153:E153"/>
    <mergeCell ref="C154:N154"/>
    <mergeCell ref="C155:E155"/>
    <mergeCell ref="C156:E156"/>
    <mergeCell ref="C147:E147"/>
    <mergeCell ref="C148:E148"/>
    <mergeCell ref="C149:E149"/>
    <mergeCell ref="C150:E150"/>
    <mergeCell ref="C151:E151"/>
    <mergeCell ref="C162:E162"/>
    <mergeCell ref="C163:N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32:E132"/>
    <mergeCell ref="C133:E133"/>
    <mergeCell ref="C134:E134"/>
    <mergeCell ref="C135:N135"/>
    <mergeCell ref="C136:E136"/>
    <mergeCell ref="C127:E127"/>
    <mergeCell ref="C128:E128"/>
    <mergeCell ref="C129:E129"/>
    <mergeCell ref="C130:E130"/>
    <mergeCell ref="C131:E131"/>
    <mergeCell ref="C142:E142"/>
    <mergeCell ref="C143:E143"/>
    <mergeCell ref="C144:N144"/>
    <mergeCell ref="C145:N145"/>
    <mergeCell ref="C146:E146"/>
    <mergeCell ref="C137:E137"/>
    <mergeCell ref="C138:E138"/>
    <mergeCell ref="C139:E139"/>
    <mergeCell ref="C140:E140"/>
    <mergeCell ref="C141:E141"/>
    <mergeCell ref="C112:E112"/>
    <mergeCell ref="C113:E113"/>
    <mergeCell ref="C114:E114"/>
    <mergeCell ref="C115:E115"/>
    <mergeCell ref="C116:E116"/>
    <mergeCell ref="C107:N107"/>
    <mergeCell ref="C108:N108"/>
    <mergeCell ref="C109:E109"/>
    <mergeCell ref="C110:E110"/>
    <mergeCell ref="C111:E111"/>
    <mergeCell ref="C122:E122"/>
    <mergeCell ref="C123:E123"/>
    <mergeCell ref="C124:E124"/>
    <mergeCell ref="C125:E125"/>
    <mergeCell ref="C126:N126"/>
    <mergeCell ref="C117:N117"/>
    <mergeCell ref="C118:E118"/>
    <mergeCell ref="C119:E119"/>
    <mergeCell ref="C120:E120"/>
    <mergeCell ref="C121:E121"/>
    <mergeCell ref="C92:E92"/>
    <mergeCell ref="C93:E93"/>
    <mergeCell ref="C94:E94"/>
    <mergeCell ref="C95:E95"/>
    <mergeCell ref="C96:E96"/>
    <mergeCell ref="C87:E87"/>
    <mergeCell ref="C88:N88"/>
    <mergeCell ref="C89:E89"/>
    <mergeCell ref="C90:E90"/>
    <mergeCell ref="C91:E91"/>
    <mergeCell ref="C102:E102"/>
    <mergeCell ref="C103:E103"/>
    <mergeCell ref="C104:E104"/>
    <mergeCell ref="C105:E105"/>
    <mergeCell ref="C106:E106"/>
    <mergeCell ref="C97:N97"/>
    <mergeCell ref="C98:N98"/>
    <mergeCell ref="C99:E99"/>
    <mergeCell ref="C100:E100"/>
    <mergeCell ref="C101:E101"/>
    <mergeCell ref="C72:E72"/>
    <mergeCell ref="C73:E73"/>
    <mergeCell ref="C74:E74"/>
    <mergeCell ref="C75:E75"/>
    <mergeCell ref="C76:E76"/>
    <mergeCell ref="C67:E67"/>
    <mergeCell ref="C68:E68"/>
    <mergeCell ref="C69:N69"/>
    <mergeCell ref="C70:E70"/>
    <mergeCell ref="C71:E71"/>
    <mergeCell ref="C82:E82"/>
    <mergeCell ref="C83:E83"/>
    <mergeCell ref="C84:E84"/>
    <mergeCell ref="C85:E85"/>
    <mergeCell ref="C86:E86"/>
    <mergeCell ref="C77:E77"/>
    <mergeCell ref="C78:N78"/>
    <mergeCell ref="C79:N79"/>
    <mergeCell ref="C80:E80"/>
    <mergeCell ref="C81:E81"/>
    <mergeCell ref="C52:E52"/>
    <mergeCell ref="C53:E53"/>
    <mergeCell ref="C54:E54"/>
    <mergeCell ref="C55:E55"/>
    <mergeCell ref="C56:E56"/>
    <mergeCell ref="C47:E47"/>
    <mergeCell ref="C48:E48"/>
    <mergeCell ref="C49:E49"/>
    <mergeCell ref="C50:N50"/>
    <mergeCell ref="C51:E51"/>
    <mergeCell ref="C62:E62"/>
    <mergeCell ref="C63:E63"/>
    <mergeCell ref="C64:E64"/>
    <mergeCell ref="C65:E65"/>
    <mergeCell ref="C66:E66"/>
    <mergeCell ref="C57:E57"/>
    <mergeCell ref="C58:E58"/>
    <mergeCell ref="C59:N59"/>
    <mergeCell ref="C60:N60"/>
    <mergeCell ref="C61:E6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03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4DB54-2BE5-41FD-A3C5-C2F4E95C6E4C}">
  <sheetPr>
    <pageSetUpPr fitToPage="1"/>
  </sheetPr>
  <dimension ref="A1:X39"/>
  <sheetViews>
    <sheetView view="pageBreakPreview" topLeftCell="A20" zoomScale="70" zoomScaleNormal="100" zoomScaleSheetLayoutView="70" zoomScalePageLayoutView="24" workbookViewId="0">
      <selection activeCell="D17" sqref="D17"/>
    </sheetView>
  </sheetViews>
  <sheetFormatPr defaultRowHeight="14.25" x14ac:dyDescent="0.2"/>
  <cols>
    <col min="1" max="1" width="5.7109375" style="2" customWidth="1"/>
    <col min="2" max="2" width="42.7109375" style="2" customWidth="1"/>
    <col min="3" max="3" width="70.85546875" style="2" customWidth="1"/>
    <col min="4" max="4" width="14" style="2" customWidth="1"/>
    <col min="5" max="5" width="20.28515625" style="2" customWidth="1"/>
    <col min="6" max="6" width="3.7109375" style="2" customWidth="1"/>
    <col min="7" max="7" width="12.42578125" style="2" customWidth="1"/>
    <col min="8" max="8" width="2.42578125" style="2" customWidth="1"/>
    <col min="9" max="9" width="13.140625" style="2" customWidth="1"/>
    <col min="10" max="10" width="3.5703125" style="1" customWidth="1"/>
    <col min="11" max="11" width="17.7109375" style="1" customWidth="1"/>
    <col min="12" max="12" width="2.140625" style="1" customWidth="1"/>
    <col min="13" max="13" width="20.85546875" style="1" customWidth="1"/>
    <col min="14" max="14" width="3.7109375" style="1" customWidth="1"/>
    <col min="15" max="15" width="11.7109375" style="1" customWidth="1"/>
    <col min="16" max="16" width="2.28515625" style="1" customWidth="1"/>
    <col min="17" max="17" width="12.85546875" style="1" customWidth="1"/>
    <col min="18" max="18" width="2.85546875" style="1" customWidth="1"/>
    <col min="19" max="19" width="5.28515625" style="1" customWidth="1"/>
    <col min="20" max="20" width="3.28515625" style="1" customWidth="1"/>
    <col min="21" max="21" width="8.28515625" style="1" customWidth="1"/>
    <col min="22" max="22" width="3.5703125" style="1" customWidth="1"/>
    <col min="23" max="23" width="16.85546875" style="1" customWidth="1"/>
    <col min="24" max="16384" width="9.140625" style="1"/>
  </cols>
  <sheetData>
    <row r="1" spans="1:24" ht="15" customHeight="1" x14ac:dyDescent="0.2">
      <c r="T1" s="127" t="s">
        <v>63</v>
      </c>
      <c r="U1" s="127"/>
    </row>
    <row r="2" spans="1:24" ht="15" customHeight="1" x14ac:dyDescent="0.2">
      <c r="T2" s="127" t="s">
        <v>62</v>
      </c>
      <c r="U2" s="127"/>
    </row>
    <row r="3" spans="1:24" s="112" customFormat="1" ht="25.5" customHeight="1" x14ac:dyDescent="0.25">
      <c r="A3" s="122"/>
      <c r="B3" s="121" t="s">
        <v>61</v>
      </c>
      <c r="C3" s="120"/>
      <c r="D3" s="120"/>
      <c r="E3" s="120"/>
      <c r="F3" s="120"/>
      <c r="G3" s="120"/>
      <c r="H3" s="120"/>
      <c r="I3" s="120"/>
    </row>
    <row r="4" spans="1:24" s="112" customFormat="1" ht="25.5" customHeight="1" x14ac:dyDescent="0.25">
      <c r="A4" s="122"/>
      <c r="B4" s="126"/>
      <c r="C4" s="120"/>
      <c r="D4" s="120"/>
      <c r="E4" s="120"/>
      <c r="F4" s="120"/>
      <c r="G4" s="120"/>
      <c r="H4" s="120"/>
      <c r="I4" s="120"/>
      <c r="Q4" s="121" t="s">
        <v>60</v>
      </c>
    </row>
    <row r="5" spans="1:24" s="112" customFormat="1" ht="25.5" customHeight="1" x14ac:dyDescent="0.25">
      <c r="A5" s="122"/>
      <c r="B5" s="124"/>
      <c r="C5" s="120"/>
      <c r="D5" s="120"/>
      <c r="E5" s="120"/>
      <c r="F5" s="120"/>
      <c r="G5" s="120"/>
      <c r="H5" s="120"/>
      <c r="I5" s="120"/>
      <c r="Q5" s="126"/>
      <c r="R5" s="125"/>
      <c r="S5" s="125"/>
      <c r="T5" s="125"/>
      <c r="U5" s="125"/>
      <c r="V5" s="125"/>
    </row>
    <row r="6" spans="1:24" s="112" customFormat="1" ht="25.5" customHeight="1" x14ac:dyDescent="0.25">
      <c r="A6" s="122"/>
      <c r="B6" s="121"/>
      <c r="C6" s="120"/>
      <c r="D6" s="120"/>
      <c r="E6" s="120"/>
      <c r="F6" s="120"/>
      <c r="G6" s="120"/>
      <c r="H6" s="120"/>
      <c r="I6" s="120"/>
      <c r="Q6" s="124"/>
      <c r="R6" s="118"/>
      <c r="S6" s="118"/>
      <c r="T6" s="118"/>
      <c r="U6" s="118"/>
      <c r="V6" s="118"/>
    </row>
    <row r="7" spans="1:24" s="112" customFormat="1" ht="31.5" customHeight="1" x14ac:dyDescent="0.25">
      <c r="A7" s="123"/>
      <c r="B7" s="455" t="s">
        <v>59</v>
      </c>
      <c r="C7" s="456"/>
      <c r="D7" s="456"/>
      <c r="E7" s="456"/>
      <c r="F7" s="456"/>
      <c r="G7" s="456"/>
      <c r="H7" s="456"/>
      <c r="I7" s="456"/>
      <c r="J7" s="457"/>
      <c r="K7" s="457"/>
      <c r="L7" s="457"/>
      <c r="M7" s="457"/>
      <c r="N7" s="457"/>
      <c r="O7" s="457"/>
      <c r="P7" s="457"/>
      <c r="Q7" s="457"/>
      <c r="R7" s="457"/>
      <c r="S7" s="457"/>
      <c r="T7" s="457"/>
      <c r="U7" s="457"/>
      <c r="V7" s="457"/>
    </row>
    <row r="8" spans="1:24" s="112" customFormat="1" ht="12.75" customHeight="1" x14ac:dyDescent="0.25">
      <c r="A8" s="122"/>
      <c r="B8" s="121"/>
      <c r="C8" s="120"/>
      <c r="D8" s="120"/>
      <c r="E8" s="120"/>
      <c r="F8" s="120"/>
      <c r="G8" s="120"/>
      <c r="H8" s="120"/>
      <c r="I8" s="120"/>
    </row>
    <row r="9" spans="1:24" s="112" customFormat="1" ht="57" customHeight="1" x14ac:dyDescent="0.25">
      <c r="A9" s="461" t="s">
        <v>58</v>
      </c>
      <c r="B9" s="462"/>
      <c r="C9" s="458" t="s">
        <v>57</v>
      </c>
      <c r="D9" s="459"/>
      <c r="E9" s="459"/>
      <c r="F9" s="459"/>
      <c r="G9" s="459"/>
      <c r="H9" s="459"/>
      <c r="I9" s="460"/>
      <c r="J9" s="460"/>
      <c r="K9" s="460"/>
      <c r="L9" s="460"/>
      <c r="M9" s="460"/>
      <c r="N9" s="460"/>
      <c r="O9" s="460"/>
      <c r="P9" s="460"/>
      <c r="Q9" s="460"/>
      <c r="R9" s="460"/>
      <c r="S9" s="460"/>
      <c r="T9" s="460"/>
      <c r="U9" s="460"/>
      <c r="V9" s="460"/>
    </row>
    <row r="10" spans="1:24" s="112" customFormat="1" ht="37.5" customHeight="1" x14ac:dyDescent="0.25">
      <c r="A10" s="461" t="s">
        <v>56</v>
      </c>
      <c r="B10" s="462"/>
      <c r="C10" s="463" t="s">
        <v>55</v>
      </c>
      <c r="D10" s="464"/>
      <c r="E10" s="464"/>
      <c r="F10" s="464"/>
      <c r="G10" s="464"/>
      <c r="H10" s="464"/>
      <c r="I10" s="119"/>
      <c r="J10" s="119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</row>
    <row r="11" spans="1:24" s="112" customFormat="1" ht="25.5" customHeight="1" x14ac:dyDescent="0.25">
      <c r="A11" s="461" t="s">
        <v>54</v>
      </c>
      <c r="B11" s="462"/>
      <c r="C11" s="463" t="s">
        <v>53</v>
      </c>
      <c r="D11" s="464"/>
      <c r="E11" s="464"/>
      <c r="F11" s="464"/>
      <c r="G11" s="464"/>
      <c r="H11" s="464"/>
      <c r="I11" s="119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</row>
    <row r="12" spans="1:24" s="112" customFormat="1" ht="30.75" customHeight="1" x14ac:dyDescent="0.2">
      <c r="A12" s="461" t="s">
        <v>52</v>
      </c>
      <c r="B12" s="457"/>
      <c r="C12" s="457"/>
      <c r="D12" s="457"/>
      <c r="E12" s="457"/>
      <c r="F12" s="457"/>
      <c r="G12" s="457"/>
      <c r="H12" s="457"/>
      <c r="I12" s="457"/>
      <c r="J12" s="457"/>
      <c r="K12" s="457"/>
      <c r="L12" s="457"/>
      <c r="M12" s="457"/>
      <c r="N12" s="457"/>
      <c r="O12" s="457"/>
      <c r="P12" s="457"/>
      <c r="Q12" s="457"/>
      <c r="R12" s="457"/>
      <c r="S12" s="457"/>
      <c r="T12" s="457"/>
      <c r="U12" s="457"/>
      <c r="V12" s="457"/>
    </row>
    <row r="13" spans="1:24" s="112" customFormat="1" ht="18" customHeight="1" x14ac:dyDescent="0.25">
      <c r="A13" s="117"/>
      <c r="B13" s="116"/>
      <c r="C13" s="95"/>
      <c r="D13" s="115"/>
      <c r="E13" s="115"/>
      <c r="F13" s="115"/>
      <c r="G13" s="115"/>
      <c r="H13" s="115"/>
      <c r="I13" s="114"/>
      <c r="W13" s="113" t="s">
        <v>51</v>
      </c>
    </row>
    <row r="14" spans="1:24" s="2" customFormat="1" ht="72.75" customHeight="1" x14ac:dyDescent="0.2">
      <c r="A14" s="110" t="s">
        <v>50</v>
      </c>
      <c r="B14" s="109" t="s">
        <v>49</v>
      </c>
      <c r="C14" s="110" t="s">
        <v>48</v>
      </c>
      <c r="D14" s="465" t="s">
        <v>47</v>
      </c>
      <c r="E14" s="466"/>
      <c r="F14" s="466"/>
      <c r="G14" s="466"/>
      <c r="H14" s="466"/>
      <c r="I14" s="466"/>
      <c r="J14" s="466"/>
      <c r="K14" s="466"/>
      <c r="L14" s="466"/>
      <c r="M14" s="466"/>
      <c r="N14" s="466"/>
      <c r="O14" s="466"/>
      <c r="P14" s="466"/>
      <c r="Q14" s="466"/>
      <c r="R14" s="466"/>
      <c r="S14" s="466"/>
      <c r="T14" s="466"/>
      <c r="U14" s="466"/>
      <c r="V14" s="467"/>
      <c r="W14" s="109" t="s">
        <v>46</v>
      </c>
      <c r="X14" s="108"/>
    </row>
    <row r="15" spans="1:24" s="2" customFormat="1" ht="15.75" customHeight="1" x14ac:dyDescent="0.2">
      <c r="A15" s="111">
        <v>1</v>
      </c>
      <c r="B15" s="109" t="s">
        <v>5</v>
      </c>
      <c r="C15" s="110">
        <v>3</v>
      </c>
      <c r="D15" s="465" t="s">
        <v>4</v>
      </c>
      <c r="E15" s="466"/>
      <c r="F15" s="466"/>
      <c r="G15" s="466"/>
      <c r="H15" s="466"/>
      <c r="I15" s="466"/>
      <c r="J15" s="466"/>
      <c r="K15" s="466"/>
      <c r="L15" s="466"/>
      <c r="M15" s="466"/>
      <c r="N15" s="466"/>
      <c r="O15" s="466"/>
      <c r="P15" s="466"/>
      <c r="Q15" s="466"/>
      <c r="R15" s="466"/>
      <c r="S15" s="466"/>
      <c r="T15" s="466"/>
      <c r="U15" s="466"/>
      <c r="V15" s="467"/>
      <c r="W15" s="109" t="s">
        <v>2</v>
      </c>
      <c r="X15" s="108"/>
    </row>
    <row r="16" spans="1:24" s="90" customFormat="1" ht="54.75" customHeight="1" x14ac:dyDescent="0.25">
      <c r="A16" s="107">
        <v>1</v>
      </c>
      <c r="B16" s="468" t="s">
        <v>45</v>
      </c>
      <c r="C16" s="106" t="s">
        <v>44</v>
      </c>
      <c r="D16" s="105"/>
      <c r="E16" s="104"/>
      <c r="F16" s="104"/>
      <c r="G16" s="104"/>
      <c r="H16" s="103"/>
      <c r="I16" s="102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0"/>
    </row>
    <row r="17" spans="1:23" s="90" customFormat="1" ht="34.5" customHeight="1" x14ac:dyDescent="0.25">
      <c r="A17" s="99"/>
      <c r="B17" s="469"/>
      <c r="C17" s="98" t="s">
        <v>43</v>
      </c>
      <c r="D17" s="97" t="s">
        <v>42</v>
      </c>
      <c r="E17" s="96">
        <v>44800000</v>
      </c>
      <c r="F17" s="93"/>
      <c r="G17" s="95" t="s">
        <v>36</v>
      </c>
      <c r="H17" s="94"/>
      <c r="I17" s="93"/>
      <c r="J17" s="69"/>
      <c r="K17" s="69"/>
      <c r="L17" s="69"/>
      <c r="N17" s="92"/>
      <c r="O17" s="92"/>
      <c r="P17" s="92"/>
      <c r="R17" s="92"/>
      <c r="S17" s="92"/>
      <c r="T17" s="92"/>
      <c r="U17" s="92"/>
      <c r="V17" s="92"/>
      <c r="W17" s="91"/>
    </row>
    <row r="18" spans="1:23" s="2" customFormat="1" ht="54" customHeight="1" x14ac:dyDescent="0.2">
      <c r="A18" s="66"/>
      <c r="B18" s="469"/>
      <c r="C18" s="471" t="s">
        <v>41</v>
      </c>
      <c r="D18" s="89" t="s">
        <v>37</v>
      </c>
      <c r="E18" s="88" t="s">
        <v>40</v>
      </c>
      <c r="F18" s="86" t="s">
        <v>12</v>
      </c>
      <c r="G18" s="87" t="s">
        <v>39</v>
      </c>
      <c r="H18" s="86" t="s">
        <v>12</v>
      </c>
      <c r="I18" s="86" t="s">
        <v>38</v>
      </c>
      <c r="P18" s="85"/>
      <c r="Q18" s="85"/>
      <c r="V18" s="85"/>
      <c r="W18" s="66"/>
    </row>
    <row r="19" spans="1:23" s="2" customFormat="1" ht="50.25" customHeight="1" x14ac:dyDescent="0.2">
      <c r="A19" s="66"/>
      <c r="B19" s="469"/>
      <c r="C19" s="471"/>
      <c r="D19" s="84" t="s">
        <v>37</v>
      </c>
      <c r="E19" s="83">
        <f>E17</f>
        <v>44800000</v>
      </c>
      <c r="F19" s="81" t="s">
        <v>12</v>
      </c>
      <c r="G19" s="81">
        <v>1.25</v>
      </c>
      <c r="H19" s="81" t="s">
        <v>12</v>
      </c>
      <c r="I19" s="81">
        <v>1.2010000000000001</v>
      </c>
      <c r="J19" s="80" t="s">
        <v>28</v>
      </c>
      <c r="K19" s="82">
        <f>E19*G19*I19</f>
        <v>67256000</v>
      </c>
      <c r="L19" s="81"/>
      <c r="M19" s="72" t="s">
        <v>36</v>
      </c>
      <c r="R19" s="80"/>
      <c r="S19" s="80"/>
      <c r="T19" s="80"/>
      <c r="U19" s="80"/>
      <c r="V19" s="79"/>
      <c r="W19" s="66"/>
    </row>
    <row r="20" spans="1:23" s="2" customFormat="1" ht="91.5" customHeight="1" x14ac:dyDescent="0.2">
      <c r="A20" s="66"/>
      <c r="B20" s="469"/>
      <c r="C20" s="71" t="s">
        <v>35</v>
      </c>
      <c r="D20" s="78" t="s">
        <v>34</v>
      </c>
      <c r="E20" s="74">
        <f>SUM(G20)</f>
        <v>4.6500000000000004</v>
      </c>
      <c r="F20" s="74" t="s">
        <v>33</v>
      </c>
      <c r="G20" s="74">
        <v>4.6500000000000004</v>
      </c>
      <c r="H20" s="74" t="s">
        <v>30</v>
      </c>
      <c r="I20" s="74">
        <v>4.46</v>
      </c>
      <c r="J20" s="74" t="s">
        <v>32</v>
      </c>
      <c r="K20" s="74">
        <v>67.319999999999993</v>
      </c>
      <c r="L20" s="74" t="s">
        <v>30</v>
      </c>
      <c r="M20" s="74">
        <v>59.84</v>
      </c>
      <c r="N20" s="74" t="s">
        <v>31</v>
      </c>
      <c r="O20" s="74">
        <f>K20</f>
        <v>67.319999999999993</v>
      </c>
      <c r="P20" s="74" t="s">
        <v>30</v>
      </c>
      <c r="Q20" s="77">
        <f>K19/1000/1000</f>
        <v>67.256</v>
      </c>
      <c r="R20" s="76" t="s">
        <v>29</v>
      </c>
      <c r="S20" s="75">
        <v>1</v>
      </c>
      <c r="T20" s="74" t="s">
        <v>28</v>
      </c>
      <c r="U20" s="73">
        <f>E20-(G20-I20)/(K20-M20)*(O20-Q20)*S20</f>
        <v>4.6479999999999997</v>
      </c>
      <c r="V20" s="72" t="s">
        <v>3</v>
      </c>
      <c r="W20" s="66"/>
    </row>
    <row r="21" spans="1:23" s="2" customFormat="1" ht="30" customHeight="1" x14ac:dyDescent="0.2">
      <c r="A21" s="66"/>
      <c r="B21" s="469"/>
      <c r="C21" s="71" t="s">
        <v>27</v>
      </c>
      <c r="D21" s="63" t="s">
        <v>19</v>
      </c>
      <c r="E21" s="70" t="s">
        <v>26</v>
      </c>
      <c r="F21" s="60" t="s">
        <v>12</v>
      </c>
      <c r="G21" s="58" t="s">
        <v>25</v>
      </c>
      <c r="H21" s="60" t="s">
        <v>12</v>
      </c>
      <c r="I21" s="70" t="s">
        <v>24</v>
      </c>
      <c r="J21" s="60" t="s">
        <v>12</v>
      </c>
      <c r="K21" s="70" t="s">
        <v>23</v>
      </c>
      <c r="L21" s="60" t="s">
        <v>12</v>
      </c>
      <c r="M21" s="70" t="s">
        <v>22</v>
      </c>
      <c r="N21" s="60" t="s">
        <v>12</v>
      </c>
      <c r="O21" s="70" t="s">
        <v>21</v>
      </c>
      <c r="P21" s="11"/>
      <c r="Q21" s="11"/>
      <c r="R21" s="69"/>
      <c r="S21" s="69"/>
      <c r="T21" s="68"/>
      <c r="U21" s="68"/>
      <c r="V21" s="67"/>
      <c r="W21" s="66"/>
    </row>
    <row r="22" spans="1:23" s="2" customFormat="1" ht="114.75" customHeight="1" x14ac:dyDescent="0.2">
      <c r="A22" s="65"/>
      <c r="B22" s="470"/>
      <c r="C22" s="64" t="s">
        <v>20</v>
      </c>
      <c r="D22" s="63" t="s">
        <v>19</v>
      </c>
      <c r="E22" s="59">
        <f>K19</f>
        <v>67256000</v>
      </c>
      <c r="F22" s="60" t="s">
        <v>12</v>
      </c>
      <c r="G22" s="62">
        <f>U20/100</f>
        <v>4.648E-2</v>
      </c>
      <c r="H22" s="60" t="s">
        <v>12</v>
      </c>
      <c r="I22" s="61">
        <v>0.6</v>
      </c>
      <c r="J22" s="60" t="s">
        <v>12</v>
      </c>
      <c r="K22" s="59">
        <v>0.28000000000000003</v>
      </c>
      <c r="L22" s="60" t="s">
        <v>12</v>
      </c>
      <c r="M22" s="61">
        <v>0.6</v>
      </c>
      <c r="N22" s="60" t="s">
        <v>12</v>
      </c>
      <c r="O22" s="59">
        <v>5.94</v>
      </c>
      <c r="S22" s="58"/>
      <c r="T22" s="58"/>
      <c r="U22" s="58"/>
      <c r="V22" s="58"/>
      <c r="W22" s="57">
        <f>E22*G22*I22*K22*M22*O22</f>
        <v>1871734.01</v>
      </c>
    </row>
    <row r="23" spans="1:23" s="2" customFormat="1" ht="20.25" customHeight="1" x14ac:dyDescent="0.2">
      <c r="A23" s="55">
        <v>2</v>
      </c>
      <c r="B23" s="472" t="s">
        <v>18</v>
      </c>
      <c r="C23" s="474" t="s">
        <v>15</v>
      </c>
      <c r="D23" s="54"/>
      <c r="E23" s="52"/>
      <c r="F23" s="50"/>
      <c r="G23" s="53"/>
      <c r="H23" s="50"/>
      <c r="I23" s="51"/>
      <c r="J23" s="50"/>
      <c r="K23" s="52" t="s">
        <v>14</v>
      </c>
      <c r="L23" s="50" t="s">
        <v>12</v>
      </c>
      <c r="M23" s="51" t="s">
        <v>13</v>
      </c>
      <c r="N23" s="50"/>
      <c r="O23" s="49"/>
      <c r="P23" s="48"/>
      <c r="Q23" s="48"/>
      <c r="R23" s="48"/>
      <c r="S23" s="47"/>
      <c r="T23" s="47"/>
      <c r="U23" s="47"/>
      <c r="V23" s="47"/>
      <c r="W23" s="46"/>
    </row>
    <row r="24" spans="1:23" s="2" customFormat="1" ht="30.75" customHeight="1" x14ac:dyDescent="0.2">
      <c r="A24" s="45"/>
      <c r="B24" s="473"/>
      <c r="C24" s="475"/>
      <c r="D24" s="44"/>
      <c r="E24" s="43"/>
      <c r="F24" s="37"/>
      <c r="G24" s="42"/>
      <c r="H24" s="37"/>
      <c r="I24" s="41"/>
      <c r="J24" s="37"/>
      <c r="K24" s="40">
        <f>W22</f>
        <v>1871734.01</v>
      </c>
      <c r="L24" s="39" t="s">
        <v>12</v>
      </c>
      <c r="M24" s="56">
        <v>0.23654821000000001</v>
      </c>
      <c r="N24" s="37"/>
      <c r="O24" s="36"/>
      <c r="P24" s="35"/>
      <c r="Q24" s="35"/>
      <c r="R24" s="35"/>
      <c r="S24" s="34"/>
      <c r="T24" s="34"/>
      <c r="U24" s="34"/>
      <c r="V24" s="34"/>
      <c r="W24" s="33">
        <f>K24*M24</f>
        <v>442755.33</v>
      </c>
    </row>
    <row r="25" spans="1:23" s="2" customFormat="1" ht="20.25" customHeight="1" x14ac:dyDescent="0.2">
      <c r="A25" s="55">
        <v>3</v>
      </c>
      <c r="B25" s="472" t="s">
        <v>17</v>
      </c>
      <c r="C25" s="474" t="s">
        <v>15</v>
      </c>
      <c r="D25" s="54"/>
      <c r="E25" s="52"/>
      <c r="F25" s="50"/>
      <c r="G25" s="53"/>
      <c r="H25" s="50"/>
      <c r="I25" s="51"/>
      <c r="J25" s="50"/>
      <c r="K25" s="52" t="s">
        <v>14</v>
      </c>
      <c r="L25" s="50" t="s">
        <v>12</v>
      </c>
      <c r="M25" s="51" t="s">
        <v>13</v>
      </c>
      <c r="N25" s="50"/>
      <c r="O25" s="49"/>
      <c r="P25" s="48"/>
      <c r="Q25" s="48"/>
      <c r="R25" s="48"/>
      <c r="S25" s="47"/>
      <c r="T25" s="47"/>
      <c r="U25" s="47"/>
      <c r="V25" s="47"/>
      <c r="W25" s="46"/>
    </row>
    <row r="26" spans="1:23" s="2" customFormat="1" ht="27" customHeight="1" x14ac:dyDescent="0.2">
      <c r="A26" s="45"/>
      <c r="B26" s="473"/>
      <c r="C26" s="475"/>
      <c r="D26" s="44"/>
      <c r="E26" s="43"/>
      <c r="F26" s="37"/>
      <c r="G26" s="42"/>
      <c r="H26" s="37"/>
      <c r="I26" s="41"/>
      <c r="J26" s="37"/>
      <c r="K26" s="40">
        <f>W22</f>
        <v>1871734.01</v>
      </c>
      <c r="L26" s="39" t="s">
        <v>12</v>
      </c>
      <c r="M26" s="38">
        <f>M24</f>
        <v>0.23654821000000001</v>
      </c>
      <c r="N26" s="37"/>
      <c r="O26" s="36"/>
      <c r="P26" s="35"/>
      <c r="Q26" s="35"/>
      <c r="R26" s="35"/>
      <c r="S26" s="34"/>
      <c r="T26" s="34"/>
      <c r="U26" s="34"/>
      <c r="V26" s="34"/>
      <c r="W26" s="33">
        <f>K26*M26</f>
        <v>442755.33</v>
      </c>
    </row>
    <row r="27" spans="1:23" s="2" customFormat="1" ht="20.25" customHeight="1" x14ac:dyDescent="0.2">
      <c r="A27" s="55">
        <v>4</v>
      </c>
      <c r="B27" s="472" t="s">
        <v>16</v>
      </c>
      <c r="C27" s="474" t="s">
        <v>15</v>
      </c>
      <c r="D27" s="54"/>
      <c r="E27" s="52"/>
      <c r="F27" s="50"/>
      <c r="G27" s="53"/>
      <c r="H27" s="50"/>
      <c r="I27" s="51"/>
      <c r="J27" s="50"/>
      <c r="K27" s="52" t="s">
        <v>14</v>
      </c>
      <c r="L27" s="50" t="s">
        <v>12</v>
      </c>
      <c r="M27" s="51" t="s">
        <v>13</v>
      </c>
      <c r="N27" s="50"/>
      <c r="O27" s="49"/>
      <c r="P27" s="48"/>
      <c r="Q27" s="48"/>
      <c r="R27" s="48"/>
      <c r="S27" s="47"/>
      <c r="T27" s="47"/>
      <c r="U27" s="47"/>
      <c r="V27" s="47"/>
      <c r="W27" s="46"/>
    </row>
    <row r="28" spans="1:23" s="2" customFormat="1" ht="30" customHeight="1" x14ac:dyDescent="0.2">
      <c r="A28" s="45"/>
      <c r="B28" s="473"/>
      <c r="C28" s="475"/>
      <c r="D28" s="44"/>
      <c r="E28" s="43"/>
      <c r="F28" s="37"/>
      <c r="G28" s="42"/>
      <c r="H28" s="37"/>
      <c r="I28" s="41"/>
      <c r="J28" s="37"/>
      <c r="K28" s="40">
        <f>W22</f>
        <v>1871734.01</v>
      </c>
      <c r="L28" s="39" t="s">
        <v>12</v>
      </c>
      <c r="M28" s="38">
        <f>M24</f>
        <v>0.23654821000000001</v>
      </c>
      <c r="N28" s="37"/>
      <c r="O28" s="36"/>
      <c r="P28" s="35"/>
      <c r="Q28" s="35"/>
      <c r="R28" s="35"/>
      <c r="S28" s="34"/>
      <c r="T28" s="34"/>
      <c r="U28" s="34"/>
      <c r="V28" s="34"/>
      <c r="W28" s="33">
        <f>K28*M28</f>
        <v>442755.33</v>
      </c>
    </row>
    <row r="29" spans="1:23" s="11" customFormat="1" ht="18" customHeight="1" x14ac:dyDescent="0.25">
      <c r="A29" s="32">
        <v>5</v>
      </c>
      <c r="B29" s="19" t="s">
        <v>11</v>
      </c>
      <c r="C29" s="19"/>
      <c r="D29" s="31"/>
      <c r="E29" s="30"/>
      <c r="F29" s="28"/>
      <c r="G29" s="15"/>
      <c r="H29" s="25"/>
      <c r="I29" s="29"/>
      <c r="J29" s="28"/>
      <c r="K29" s="29"/>
      <c r="L29" s="28"/>
      <c r="M29" s="27"/>
      <c r="N29" s="14"/>
      <c r="O29" s="26"/>
      <c r="P29" s="25"/>
      <c r="Q29" s="25"/>
      <c r="R29" s="25"/>
      <c r="S29" s="25"/>
      <c r="T29" s="25"/>
      <c r="U29" s="25"/>
      <c r="V29" s="24"/>
      <c r="W29" s="23">
        <f>SUM(W16:W28)</f>
        <v>3200000</v>
      </c>
    </row>
    <row r="30" spans="1:23" s="22" customFormat="1" ht="18" customHeight="1" x14ac:dyDescent="0.25">
      <c r="A30" s="21">
        <v>6</v>
      </c>
      <c r="B30" s="20" t="s">
        <v>8</v>
      </c>
      <c r="C30" s="19"/>
      <c r="D30" s="18"/>
      <c r="E30" s="17"/>
      <c r="F30" s="16"/>
      <c r="G30" s="16"/>
      <c r="H30" s="15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3"/>
      <c r="W30" s="12">
        <f>W29*0.2</f>
        <v>640000</v>
      </c>
    </row>
    <row r="31" spans="1:23" s="11" customFormat="1" ht="18" customHeight="1" x14ac:dyDescent="0.25">
      <c r="A31" s="21">
        <v>7</v>
      </c>
      <c r="B31" s="20" t="s">
        <v>10</v>
      </c>
      <c r="C31" s="19"/>
      <c r="D31" s="18"/>
      <c r="E31" s="17"/>
      <c r="F31" s="16"/>
      <c r="G31" s="16"/>
      <c r="H31" s="15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3"/>
      <c r="W31" s="12">
        <f>W29*1.2</f>
        <v>3840000</v>
      </c>
    </row>
    <row r="32" spans="1:23" s="2" customFormat="1" x14ac:dyDescent="0.2"/>
    <row r="33" spans="2:17" s="2" customFormat="1" ht="15" x14ac:dyDescent="0.2">
      <c r="C33" s="9" t="s">
        <v>9</v>
      </c>
      <c r="E33" s="8">
        <f>W29</f>
        <v>3200000</v>
      </c>
      <c r="G33" s="7" t="s">
        <v>6</v>
      </c>
      <c r="I33" s="10"/>
    </row>
    <row r="34" spans="2:17" s="2" customFormat="1" ht="15" x14ac:dyDescent="0.2">
      <c r="C34" s="9" t="s">
        <v>8</v>
      </c>
      <c r="E34" s="8">
        <f>E33*0.2</f>
        <v>640000</v>
      </c>
      <c r="G34" s="7" t="s">
        <v>6</v>
      </c>
    </row>
    <row r="35" spans="2:17" s="2" customFormat="1" ht="15" x14ac:dyDescent="0.2">
      <c r="C35" s="9" t="s">
        <v>7</v>
      </c>
      <c r="E35" s="8">
        <f>E33*1.2</f>
        <v>3840000</v>
      </c>
      <c r="G35" s="7" t="s">
        <v>6</v>
      </c>
    </row>
    <row r="36" spans="2:17" s="2" customFormat="1" ht="10.5" customHeight="1" x14ac:dyDescent="0.2">
      <c r="C36" s="9"/>
      <c r="E36" s="8"/>
      <c r="G36" s="7"/>
    </row>
    <row r="37" spans="2:17" s="2" customFormat="1" ht="28.5" customHeight="1" x14ac:dyDescent="0.25">
      <c r="B37" s="6" t="s">
        <v>1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</row>
    <row r="38" spans="2:17" s="2" customFormat="1" ht="28.5" customHeight="1" x14ac:dyDescent="0.25">
      <c r="B38" s="6" t="s">
        <v>0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</row>
    <row r="39" spans="2:17" s="2" customFormat="1" ht="28.5" customHeight="1" x14ac:dyDescent="0.2">
      <c r="C39" s="5"/>
      <c r="E39" s="4"/>
      <c r="G39" s="3"/>
    </row>
  </sheetData>
  <mergeCells count="18">
    <mergeCell ref="B23:B24"/>
    <mergeCell ref="C23:C24"/>
    <mergeCell ref="B25:B26"/>
    <mergeCell ref="C25:C26"/>
    <mergeCell ref="B27:B28"/>
    <mergeCell ref="C27:C28"/>
    <mergeCell ref="D15:V15"/>
    <mergeCell ref="B16:B22"/>
    <mergeCell ref="C18:C19"/>
    <mergeCell ref="A11:B11"/>
    <mergeCell ref="C11:H11"/>
    <mergeCell ref="D14:V14"/>
    <mergeCell ref="A12:V12"/>
    <mergeCell ref="B7:V7"/>
    <mergeCell ref="C9:V9"/>
    <mergeCell ref="A9:B9"/>
    <mergeCell ref="A10:B10"/>
    <mergeCell ref="C10:H10"/>
  </mergeCells>
  <pageMargins left="0.94488188976377963" right="0.55118110236220474" top="0.59055118110236227" bottom="0.59055118110236227" header="0.51181102362204722" footer="0.51181102362204722"/>
  <pageSetup paperSize="9" scale="43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D11D8-13D9-4F35-8DAA-DD8657799BA8}">
  <sheetPr>
    <pageSetUpPr fitToPage="1"/>
  </sheetPr>
  <dimension ref="A1:AF114"/>
  <sheetViews>
    <sheetView zoomScale="85" zoomScaleNormal="85" workbookViewId="0">
      <selection activeCell="U2" sqref="U2"/>
    </sheetView>
  </sheetViews>
  <sheetFormatPr defaultColWidth="8.85546875" defaultRowHeight="14.25" customHeight="1" x14ac:dyDescent="0.2"/>
  <cols>
    <col min="1" max="1" width="4.85546875" style="301" customWidth="1"/>
    <col min="2" max="2" width="26.85546875" style="301" customWidth="1"/>
    <col min="3" max="3" width="10" style="301" customWidth="1"/>
    <col min="4" max="4" width="26.85546875" style="301" customWidth="1"/>
    <col min="5" max="5" width="5.7109375" style="301" customWidth="1"/>
    <col min="6" max="6" width="9.42578125" style="301" customWidth="1"/>
    <col min="7" max="9" width="13.85546875" style="301" customWidth="1"/>
    <col min="10" max="10" width="9.7109375" style="301" customWidth="1"/>
    <col min="11" max="11" width="11.5703125" style="301" customWidth="1"/>
    <col min="12" max="12" width="9.7109375" style="301" customWidth="1"/>
    <col min="13" max="13" width="11.5703125" style="301" customWidth="1"/>
    <col min="14" max="14" width="35.7109375" style="301" customWidth="1"/>
    <col min="15" max="15" width="9.7109375" style="301" customWidth="1"/>
    <col min="16" max="16" width="11.5703125" style="301" customWidth="1"/>
    <col min="17" max="17" width="13.85546875" style="301" customWidth="1"/>
    <col min="18" max="18" width="5.5703125" style="301" customWidth="1"/>
    <col min="19" max="19" width="3.28515625" style="301" customWidth="1"/>
    <col min="20" max="20" width="26.85546875" style="301" customWidth="1"/>
    <col min="21" max="21" width="11.140625" style="301" customWidth="1"/>
    <col min="22" max="22" width="4.85546875" style="301" customWidth="1"/>
    <col min="23" max="23" width="5.140625" style="301" customWidth="1"/>
    <col min="24" max="24" width="26.85546875" style="301" customWidth="1"/>
    <col min="25" max="25" width="13.85546875" style="301" customWidth="1"/>
    <col min="26" max="26" width="6.7109375" style="301" customWidth="1"/>
    <col min="27" max="29" width="8.85546875" style="301"/>
    <col min="30" max="32" width="343" style="302" hidden="1" customWidth="1"/>
    <col min="33" max="16384" width="8.85546875" style="301"/>
  </cols>
  <sheetData>
    <row r="1" spans="1:32" s="303" customFormat="1" ht="15" x14ac:dyDescent="0.25">
      <c r="T1" s="373"/>
      <c r="U1" s="373"/>
      <c r="V1" s="371"/>
      <c r="W1" s="371"/>
      <c r="X1" s="371"/>
      <c r="Y1" s="375"/>
      <c r="Z1" s="374" t="s">
        <v>1123</v>
      </c>
    </row>
    <row r="2" spans="1:32" s="303" customFormat="1" ht="15" x14ac:dyDescent="0.25">
      <c r="T2" s="373"/>
      <c r="U2" s="373"/>
      <c r="V2" s="373"/>
      <c r="W2" s="373"/>
      <c r="X2" s="373"/>
      <c r="Y2" s="317"/>
      <c r="Z2" s="372" t="s">
        <v>1122</v>
      </c>
    </row>
    <row r="3" spans="1:32" s="303" customFormat="1" ht="15" x14ac:dyDescent="0.25">
      <c r="T3" s="373"/>
      <c r="U3" s="373"/>
      <c r="V3" s="373"/>
      <c r="W3" s="373"/>
      <c r="X3" s="373"/>
      <c r="Y3" s="317"/>
      <c r="Z3" s="372"/>
    </row>
    <row r="4" spans="1:32" s="303" customFormat="1" ht="26.25" customHeight="1" x14ac:dyDescent="0.25">
      <c r="A4" s="483" t="s">
        <v>1121</v>
      </c>
      <c r="B4" s="483"/>
      <c r="C4" s="483"/>
      <c r="D4" s="483"/>
      <c r="E4" s="483"/>
      <c r="F4" s="483"/>
      <c r="G4" s="483"/>
      <c r="H4" s="483"/>
      <c r="I4" s="483"/>
      <c r="J4" s="483"/>
      <c r="K4" s="483"/>
      <c r="L4" s="483"/>
      <c r="M4" s="483"/>
      <c r="N4" s="483"/>
      <c r="O4" s="483"/>
      <c r="P4" s="483"/>
      <c r="Q4" s="483"/>
      <c r="R4" s="483"/>
      <c r="S4" s="483"/>
      <c r="T4" s="483"/>
      <c r="U4" s="483"/>
      <c r="V4" s="483"/>
      <c r="W4" s="483"/>
      <c r="X4" s="483"/>
      <c r="Y4" s="483"/>
      <c r="Z4" s="483"/>
    </row>
    <row r="6" spans="1:32" s="303" customFormat="1" ht="15" x14ac:dyDescent="0.25">
      <c r="A6" s="484" t="s">
        <v>185</v>
      </c>
      <c r="B6" s="484"/>
      <c r="C6" s="484"/>
      <c r="D6" s="484"/>
      <c r="E6" s="484"/>
      <c r="F6" s="484"/>
      <c r="G6" s="484"/>
      <c r="H6" s="484"/>
      <c r="I6" s="484"/>
      <c r="J6" s="484"/>
      <c r="K6" s="484"/>
      <c r="L6" s="484"/>
      <c r="M6" s="484"/>
      <c r="N6" s="484"/>
      <c r="O6" s="484"/>
      <c r="P6" s="484"/>
      <c r="Q6" s="484"/>
      <c r="R6" s="484"/>
      <c r="S6" s="484"/>
      <c r="T6" s="484"/>
      <c r="U6" s="484"/>
      <c r="V6" s="484"/>
      <c r="W6" s="484"/>
      <c r="X6" s="484"/>
      <c r="Y6" s="484"/>
      <c r="Z6" s="484"/>
      <c r="AD6" s="371" t="s">
        <v>185</v>
      </c>
    </row>
    <row r="7" spans="1:32" s="303" customFormat="1" ht="20.25" customHeight="1" x14ac:dyDescent="0.25">
      <c r="A7" s="485" t="s">
        <v>1120</v>
      </c>
      <c r="B7" s="485"/>
      <c r="C7" s="485"/>
      <c r="D7" s="485"/>
      <c r="E7" s="485"/>
      <c r="F7" s="485"/>
      <c r="G7" s="485"/>
      <c r="H7" s="485"/>
      <c r="I7" s="485"/>
      <c r="J7" s="485"/>
      <c r="K7" s="485"/>
      <c r="L7" s="485"/>
      <c r="M7" s="485"/>
      <c r="N7" s="485"/>
      <c r="O7" s="485"/>
      <c r="P7" s="485"/>
      <c r="Q7" s="485"/>
      <c r="R7" s="485"/>
      <c r="S7" s="485"/>
      <c r="T7" s="485"/>
      <c r="U7" s="485"/>
      <c r="V7" s="485"/>
      <c r="W7" s="485"/>
      <c r="X7" s="485"/>
      <c r="Y7" s="485"/>
      <c r="Z7" s="485"/>
    </row>
    <row r="8" spans="1:32" s="303" customFormat="1" ht="15" x14ac:dyDescent="0.25">
      <c r="A8" s="486" t="s">
        <v>1119</v>
      </c>
      <c r="B8" s="486"/>
      <c r="C8" s="486"/>
      <c r="D8" s="486"/>
      <c r="E8" s="486"/>
      <c r="F8" s="486"/>
      <c r="G8" s="486"/>
      <c r="H8" s="486"/>
      <c r="I8" s="486"/>
      <c r="J8" s="486"/>
      <c r="K8" s="486"/>
      <c r="L8" s="486"/>
      <c r="M8" s="486"/>
      <c r="N8" s="486"/>
      <c r="O8" s="486"/>
      <c r="P8" s="486"/>
      <c r="Q8" s="486"/>
      <c r="R8" s="486"/>
      <c r="S8" s="486"/>
      <c r="T8" s="486"/>
      <c r="U8" s="486"/>
      <c r="V8" s="486"/>
      <c r="W8" s="486"/>
      <c r="X8" s="486"/>
      <c r="Y8" s="486"/>
      <c r="Z8" s="486"/>
      <c r="AE8" s="370" t="s">
        <v>1119</v>
      </c>
    </row>
    <row r="9" spans="1:32" s="303" customFormat="1" ht="13.5" customHeight="1" x14ac:dyDescent="0.25">
      <c r="A9" s="317"/>
      <c r="B9" s="369"/>
      <c r="C9" s="369"/>
      <c r="D9" s="369"/>
      <c r="E9" s="369"/>
      <c r="F9" s="369"/>
      <c r="G9" s="369"/>
      <c r="H9" s="369"/>
      <c r="I9" s="369"/>
      <c r="J9" s="369"/>
      <c r="K9" s="369"/>
      <c r="L9" s="369"/>
      <c r="M9" s="369"/>
      <c r="N9" s="369"/>
      <c r="O9" s="369"/>
      <c r="P9" s="369"/>
      <c r="Q9" s="369"/>
      <c r="R9" s="369"/>
      <c r="S9" s="369"/>
      <c r="T9" s="369"/>
      <c r="U9" s="369"/>
      <c r="V9" s="369"/>
      <c r="W9" s="369"/>
      <c r="X9" s="369"/>
      <c r="Y9" s="317"/>
      <c r="Z9" s="317"/>
    </row>
    <row r="10" spans="1:32" s="302" customFormat="1" ht="99" customHeight="1" x14ac:dyDescent="0.2">
      <c r="A10" s="480" t="s">
        <v>648</v>
      </c>
      <c r="B10" s="480" t="s">
        <v>1118</v>
      </c>
      <c r="C10" s="479" t="s">
        <v>1117</v>
      </c>
      <c r="D10" s="479" t="s">
        <v>1116</v>
      </c>
      <c r="E10" s="479" t="s">
        <v>1115</v>
      </c>
      <c r="F10" s="479" t="s">
        <v>1114</v>
      </c>
      <c r="G10" s="479" t="s">
        <v>1113</v>
      </c>
      <c r="H10" s="479" t="s">
        <v>1112</v>
      </c>
      <c r="I10" s="479" t="s">
        <v>1111</v>
      </c>
      <c r="J10" s="480" t="s">
        <v>1110</v>
      </c>
      <c r="K10" s="480"/>
      <c r="L10" s="480" t="s">
        <v>1109</v>
      </c>
      <c r="M10" s="480"/>
      <c r="N10" s="476" t="s">
        <v>1108</v>
      </c>
      <c r="O10" s="477"/>
      <c r="P10" s="478"/>
      <c r="Q10" s="479" t="s">
        <v>1107</v>
      </c>
      <c r="R10" s="479" t="s">
        <v>1106</v>
      </c>
      <c r="S10" s="479" t="s">
        <v>1105</v>
      </c>
      <c r="T10" s="479" t="s">
        <v>1104</v>
      </c>
      <c r="U10" s="481" t="s">
        <v>1103</v>
      </c>
      <c r="V10" s="479" t="s">
        <v>1102</v>
      </c>
      <c r="W10" s="479" t="s">
        <v>1101</v>
      </c>
      <c r="X10" s="479" t="s">
        <v>1100</v>
      </c>
      <c r="Y10" s="479" t="s">
        <v>1099</v>
      </c>
      <c r="Z10" s="479" t="s">
        <v>1098</v>
      </c>
      <c r="AC10" s="365"/>
    </row>
    <row r="11" spans="1:32" s="302" customFormat="1" ht="85.5" customHeight="1" x14ac:dyDescent="0.2">
      <c r="A11" s="480"/>
      <c r="B11" s="480"/>
      <c r="C11" s="479"/>
      <c r="D11" s="479"/>
      <c r="E11" s="479"/>
      <c r="F11" s="479"/>
      <c r="G11" s="479"/>
      <c r="H11" s="479"/>
      <c r="I11" s="479"/>
      <c r="J11" s="366" t="s">
        <v>3</v>
      </c>
      <c r="K11" s="367" t="s">
        <v>1097</v>
      </c>
      <c r="L11" s="366" t="s">
        <v>3</v>
      </c>
      <c r="M11" s="366" t="s">
        <v>51</v>
      </c>
      <c r="N11" s="368" t="s">
        <v>647</v>
      </c>
      <c r="O11" s="366" t="s">
        <v>3</v>
      </c>
      <c r="P11" s="366" t="s">
        <v>51</v>
      </c>
      <c r="Q11" s="479"/>
      <c r="R11" s="479"/>
      <c r="S11" s="479"/>
      <c r="T11" s="479"/>
      <c r="U11" s="482"/>
      <c r="V11" s="479"/>
      <c r="W11" s="479"/>
      <c r="X11" s="479"/>
      <c r="Y11" s="479"/>
      <c r="Z11" s="479"/>
      <c r="AC11" s="365"/>
    </row>
    <row r="12" spans="1:32" s="303" customFormat="1" ht="15" x14ac:dyDescent="0.25">
      <c r="A12" s="364">
        <v>1</v>
      </c>
      <c r="B12" s="364">
        <v>2</v>
      </c>
      <c r="C12" s="364">
        <v>3</v>
      </c>
      <c r="D12" s="364">
        <v>4</v>
      </c>
      <c r="E12" s="364">
        <v>5</v>
      </c>
      <c r="F12" s="364">
        <v>6</v>
      </c>
      <c r="G12" s="364">
        <v>7</v>
      </c>
      <c r="H12" s="364">
        <v>8</v>
      </c>
      <c r="I12" s="364">
        <v>9</v>
      </c>
      <c r="J12" s="364">
        <v>10</v>
      </c>
      <c r="K12" s="364">
        <v>11</v>
      </c>
      <c r="L12" s="364">
        <v>12</v>
      </c>
      <c r="M12" s="364">
        <v>13</v>
      </c>
      <c r="N12" s="364">
        <v>14</v>
      </c>
      <c r="O12" s="364">
        <v>15</v>
      </c>
      <c r="P12" s="364">
        <v>16</v>
      </c>
      <c r="Q12" s="364">
        <v>17</v>
      </c>
      <c r="R12" s="364">
        <v>18</v>
      </c>
      <c r="S12" s="364">
        <v>19</v>
      </c>
      <c r="T12" s="364">
        <v>20</v>
      </c>
      <c r="U12" s="364">
        <v>21</v>
      </c>
      <c r="V12" s="364">
        <v>22</v>
      </c>
      <c r="W12" s="364">
        <v>23</v>
      </c>
      <c r="X12" s="364">
        <v>24</v>
      </c>
      <c r="Y12" s="364">
        <v>25</v>
      </c>
      <c r="Z12" s="364">
        <v>26</v>
      </c>
    </row>
    <row r="13" spans="1:32" s="303" customFormat="1" ht="15" x14ac:dyDescent="0.25">
      <c r="A13" s="487" t="s">
        <v>1096</v>
      </c>
      <c r="B13" s="487"/>
      <c r="C13" s="487"/>
      <c r="D13" s="487"/>
      <c r="E13" s="487"/>
      <c r="F13" s="487"/>
      <c r="G13" s="487"/>
      <c r="H13" s="487"/>
      <c r="I13" s="487"/>
      <c r="J13" s="487"/>
      <c r="K13" s="487"/>
      <c r="L13" s="487"/>
      <c r="M13" s="487"/>
      <c r="N13" s="487"/>
      <c r="O13" s="487"/>
      <c r="P13" s="487"/>
      <c r="Q13" s="487"/>
      <c r="R13" s="487"/>
      <c r="S13" s="487"/>
      <c r="T13" s="487"/>
      <c r="U13" s="487"/>
      <c r="V13" s="487"/>
      <c r="W13" s="487"/>
      <c r="X13" s="487"/>
      <c r="Y13" s="487"/>
      <c r="Z13" s="487"/>
      <c r="AF13" s="336" t="s">
        <v>1096</v>
      </c>
    </row>
    <row r="14" spans="1:32" s="303" customFormat="1" ht="120" x14ac:dyDescent="0.25">
      <c r="A14" s="350" t="s">
        <v>642</v>
      </c>
      <c r="B14" s="363" t="s">
        <v>1095</v>
      </c>
      <c r="C14" s="363" t="s">
        <v>350</v>
      </c>
      <c r="D14" s="351" t="s">
        <v>1094</v>
      </c>
      <c r="E14" s="362" t="s">
        <v>141</v>
      </c>
      <c r="F14" s="354" t="s">
        <v>141</v>
      </c>
      <c r="G14" s="361">
        <v>156</v>
      </c>
      <c r="H14" s="361">
        <v>130</v>
      </c>
      <c r="I14" s="360">
        <v>130</v>
      </c>
      <c r="J14" s="354"/>
      <c r="K14" s="356" t="s">
        <v>1093</v>
      </c>
      <c r="L14" s="359" t="s">
        <v>725</v>
      </c>
      <c r="M14" s="358">
        <v>2.6</v>
      </c>
      <c r="N14" s="357"/>
      <c r="O14" s="354"/>
      <c r="P14" s="356"/>
      <c r="Q14" s="355">
        <v>136.5</v>
      </c>
      <c r="R14" s="350">
        <v>2024</v>
      </c>
      <c r="S14" s="350">
        <v>2</v>
      </c>
      <c r="T14" s="354" t="s">
        <v>1092</v>
      </c>
      <c r="U14" s="354"/>
      <c r="V14" s="353" t="s">
        <v>1091</v>
      </c>
      <c r="W14" s="353" t="s">
        <v>1090</v>
      </c>
      <c r="X14" s="352" t="s">
        <v>1089</v>
      </c>
      <c r="Y14" s="351" t="s">
        <v>1088</v>
      </c>
      <c r="Z14" s="350">
        <v>2</v>
      </c>
      <c r="AF14" s="336"/>
    </row>
    <row r="15" spans="1:32" s="303" customFormat="1" ht="120" x14ac:dyDescent="0.25">
      <c r="A15" s="337" t="s">
        <v>640</v>
      </c>
      <c r="B15" s="349" t="s">
        <v>1087</v>
      </c>
      <c r="C15" s="349" t="s">
        <v>350</v>
      </c>
      <c r="D15" s="338" t="s">
        <v>1086</v>
      </c>
      <c r="E15" s="348" t="s">
        <v>141</v>
      </c>
      <c r="F15" s="341" t="s">
        <v>141</v>
      </c>
      <c r="G15" s="347">
        <v>229</v>
      </c>
      <c r="H15" s="347">
        <v>190.83</v>
      </c>
      <c r="I15" s="347">
        <v>190.83</v>
      </c>
      <c r="J15" s="341"/>
      <c r="K15" s="343" t="s">
        <v>1085</v>
      </c>
      <c r="L15" s="346" t="s">
        <v>725</v>
      </c>
      <c r="M15" s="345">
        <v>3.82</v>
      </c>
      <c r="N15" s="344"/>
      <c r="O15" s="341"/>
      <c r="P15" s="343"/>
      <c r="Q15" s="342">
        <v>200.37</v>
      </c>
      <c r="R15" s="337">
        <v>2024</v>
      </c>
      <c r="S15" s="337">
        <v>2</v>
      </c>
      <c r="T15" s="341" t="s">
        <v>1084</v>
      </c>
      <c r="U15" s="341"/>
      <c r="V15" s="340" t="s">
        <v>1083</v>
      </c>
      <c r="W15" s="340" t="s">
        <v>1082</v>
      </c>
      <c r="X15" s="339" t="s">
        <v>1081</v>
      </c>
      <c r="Y15" s="338" t="s">
        <v>1080</v>
      </c>
      <c r="Z15" s="337">
        <v>2</v>
      </c>
      <c r="AF15" s="336"/>
    </row>
    <row r="16" spans="1:32" s="303" customFormat="1" ht="120" x14ac:dyDescent="0.25">
      <c r="A16" s="337" t="s">
        <v>638</v>
      </c>
      <c r="B16" s="349" t="s">
        <v>1079</v>
      </c>
      <c r="C16" s="349" t="s">
        <v>350</v>
      </c>
      <c r="D16" s="338" t="s">
        <v>1078</v>
      </c>
      <c r="E16" s="348" t="s">
        <v>141</v>
      </c>
      <c r="F16" s="341" t="s">
        <v>141</v>
      </c>
      <c r="G16" s="347">
        <v>228.67</v>
      </c>
      <c r="H16" s="347">
        <v>190.56</v>
      </c>
      <c r="I16" s="347">
        <v>190.56</v>
      </c>
      <c r="J16" s="341"/>
      <c r="K16" s="343" t="s">
        <v>1077</v>
      </c>
      <c r="L16" s="346" t="s">
        <v>725</v>
      </c>
      <c r="M16" s="345">
        <v>3.81</v>
      </c>
      <c r="N16" s="344"/>
      <c r="O16" s="341"/>
      <c r="P16" s="343"/>
      <c r="Q16" s="342">
        <v>194.38</v>
      </c>
      <c r="R16" s="337">
        <v>2024</v>
      </c>
      <c r="S16" s="337">
        <v>2</v>
      </c>
      <c r="T16" s="341" t="s">
        <v>1076</v>
      </c>
      <c r="U16" s="341"/>
      <c r="V16" s="340" t="s">
        <v>723</v>
      </c>
      <c r="W16" s="340" t="s">
        <v>1075</v>
      </c>
      <c r="X16" s="339" t="s">
        <v>1074</v>
      </c>
      <c r="Y16" s="338"/>
      <c r="Z16" s="337">
        <v>2</v>
      </c>
      <c r="AF16" s="336"/>
    </row>
    <row r="17" spans="1:32" s="303" customFormat="1" ht="96" x14ac:dyDescent="0.25">
      <c r="A17" s="350" t="s">
        <v>634</v>
      </c>
      <c r="B17" s="363" t="s">
        <v>1073</v>
      </c>
      <c r="C17" s="363" t="s">
        <v>1059</v>
      </c>
      <c r="D17" s="351" t="s">
        <v>1072</v>
      </c>
      <c r="E17" s="362" t="s">
        <v>137</v>
      </c>
      <c r="F17" s="354" t="s">
        <v>137</v>
      </c>
      <c r="G17" s="361">
        <v>33047.4</v>
      </c>
      <c r="H17" s="361">
        <v>27539.5</v>
      </c>
      <c r="I17" s="360">
        <v>27539.5</v>
      </c>
      <c r="J17" s="354"/>
      <c r="K17" s="356" t="s">
        <v>1071</v>
      </c>
      <c r="L17" s="359" t="s">
        <v>716</v>
      </c>
      <c r="M17" s="358">
        <v>330.47</v>
      </c>
      <c r="N17" s="357"/>
      <c r="O17" s="354"/>
      <c r="P17" s="356"/>
      <c r="Q17" s="355">
        <v>28696.16</v>
      </c>
      <c r="R17" s="350">
        <v>2024</v>
      </c>
      <c r="S17" s="350">
        <v>2</v>
      </c>
      <c r="T17" s="354" t="s">
        <v>1013</v>
      </c>
      <c r="U17" s="354"/>
      <c r="V17" s="353" t="s">
        <v>1012</v>
      </c>
      <c r="W17" s="353" t="s">
        <v>1011</v>
      </c>
      <c r="X17" s="352" t="s">
        <v>1010</v>
      </c>
      <c r="Y17" s="351" t="s">
        <v>1009</v>
      </c>
      <c r="Z17" s="350">
        <v>2</v>
      </c>
      <c r="AF17" s="336"/>
    </row>
    <row r="18" spans="1:32" s="303" customFormat="1" ht="72" x14ac:dyDescent="0.25">
      <c r="A18" s="337" t="s">
        <v>1070</v>
      </c>
      <c r="B18" s="349" t="s">
        <v>1069</v>
      </c>
      <c r="C18" s="349" t="s">
        <v>1059</v>
      </c>
      <c r="D18" s="338" t="s">
        <v>1068</v>
      </c>
      <c r="E18" s="348" t="s">
        <v>137</v>
      </c>
      <c r="F18" s="341" t="s">
        <v>137</v>
      </c>
      <c r="G18" s="347">
        <v>34238.75</v>
      </c>
      <c r="H18" s="347">
        <v>28532.29</v>
      </c>
      <c r="I18" s="347">
        <v>28532.29</v>
      </c>
      <c r="J18" s="341"/>
      <c r="K18" s="343" t="s">
        <v>1067</v>
      </c>
      <c r="L18" s="346" t="s">
        <v>716</v>
      </c>
      <c r="M18" s="345">
        <v>342.39</v>
      </c>
      <c r="N18" s="344"/>
      <c r="O18" s="341"/>
      <c r="P18" s="343"/>
      <c r="Q18" s="342">
        <v>29730.65</v>
      </c>
      <c r="R18" s="337">
        <v>2024</v>
      </c>
      <c r="S18" s="337">
        <v>2</v>
      </c>
      <c r="T18" s="341" t="s">
        <v>1066</v>
      </c>
      <c r="U18" s="341"/>
      <c r="V18" s="340" t="s">
        <v>1065</v>
      </c>
      <c r="W18" s="340" t="s">
        <v>1064</v>
      </c>
      <c r="X18" s="339" t="s">
        <v>1063</v>
      </c>
      <c r="Y18" s="338" t="s">
        <v>1062</v>
      </c>
      <c r="Z18" s="337">
        <v>2</v>
      </c>
      <c r="AF18" s="336"/>
    </row>
    <row r="19" spans="1:32" s="303" customFormat="1" ht="108" x14ac:dyDescent="0.25">
      <c r="A19" s="337" t="s">
        <v>1061</v>
      </c>
      <c r="B19" s="349" t="s">
        <v>1060</v>
      </c>
      <c r="C19" s="349" t="s">
        <v>1059</v>
      </c>
      <c r="D19" s="338" t="s">
        <v>1058</v>
      </c>
      <c r="E19" s="348" t="s">
        <v>137</v>
      </c>
      <c r="F19" s="341" t="s">
        <v>137</v>
      </c>
      <c r="G19" s="347">
        <v>36568.800000000003</v>
      </c>
      <c r="H19" s="347">
        <v>30474</v>
      </c>
      <c r="I19" s="347">
        <v>30474</v>
      </c>
      <c r="J19" s="341"/>
      <c r="K19" s="343" t="s">
        <v>1057</v>
      </c>
      <c r="L19" s="346" t="s">
        <v>716</v>
      </c>
      <c r="M19" s="345">
        <v>365.69</v>
      </c>
      <c r="N19" s="344"/>
      <c r="O19" s="341"/>
      <c r="P19" s="343"/>
      <c r="Q19" s="342">
        <v>31753.91</v>
      </c>
      <c r="R19" s="337">
        <v>2024</v>
      </c>
      <c r="S19" s="337">
        <v>2</v>
      </c>
      <c r="T19" s="341" t="s">
        <v>1005</v>
      </c>
      <c r="U19" s="341"/>
      <c r="V19" s="340" t="s">
        <v>1004</v>
      </c>
      <c r="W19" s="340" t="s">
        <v>1003</v>
      </c>
      <c r="X19" s="339" t="s">
        <v>1002</v>
      </c>
      <c r="Y19" s="338" t="s">
        <v>1001</v>
      </c>
      <c r="Z19" s="337">
        <v>2</v>
      </c>
      <c r="AF19" s="336"/>
    </row>
    <row r="20" spans="1:32" s="303" customFormat="1" ht="96" x14ac:dyDescent="0.25">
      <c r="A20" s="350" t="s">
        <v>1056</v>
      </c>
      <c r="B20" s="363" t="s">
        <v>1055</v>
      </c>
      <c r="C20" s="363" t="s">
        <v>1048</v>
      </c>
      <c r="D20" s="351" t="s">
        <v>1054</v>
      </c>
      <c r="E20" s="362" t="s">
        <v>137</v>
      </c>
      <c r="F20" s="354" t="s">
        <v>137</v>
      </c>
      <c r="G20" s="361">
        <v>4205</v>
      </c>
      <c r="H20" s="361">
        <v>3504.17</v>
      </c>
      <c r="I20" s="360">
        <v>3504.17</v>
      </c>
      <c r="J20" s="354"/>
      <c r="K20" s="356"/>
      <c r="L20" s="359" t="s">
        <v>725</v>
      </c>
      <c r="M20" s="358">
        <v>70.08</v>
      </c>
      <c r="N20" s="357"/>
      <c r="O20" s="354"/>
      <c r="P20" s="356"/>
      <c r="Q20" s="355">
        <v>3574.25</v>
      </c>
      <c r="R20" s="350">
        <v>2024</v>
      </c>
      <c r="S20" s="350">
        <v>2</v>
      </c>
      <c r="T20" s="354" t="s">
        <v>996</v>
      </c>
      <c r="U20" s="354"/>
      <c r="V20" s="353" t="s">
        <v>995</v>
      </c>
      <c r="W20" s="353" t="s">
        <v>994</v>
      </c>
      <c r="X20" s="352" t="s">
        <v>993</v>
      </c>
      <c r="Y20" s="351" t="s">
        <v>992</v>
      </c>
      <c r="Z20" s="350">
        <v>2</v>
      </c>
      <c r="AF20" s="336"/>
    </row>
    <row r="21" spans="1:32" s="303" customFormat="1" ht="96" x14ac:dyDescent="0.25">
      <c r="A21" s="337" t="s">
        <v>1053</v>
      </c>
      <c r="B21" s="349" t="s">
        <v>1052</v>
      </c>
      <c r="C21" s="349" t="s">
        <v>1048</v>
      </c>
      <c r="D21" s="338" t="s">
        <v>1051</v>
      </c>
      <c r="E21" s="348" t="s">
        <v>137</v>
      </c>
      <c r="F21" s="341" t="s">
        <v>137</v>
      </c>
      <c r="G21" s="347">
        <v>18704.580000000002</v>
      </c>
      <c r="H21" s="347">
        <v>15587.15</v>
      </c>
      <c r="I21" s="347">
        <v>15587.15</v>
      </c>
      <c r="J21" s="341"/>
      <c r="K21" s="343"/>
      <c r="L21" s="346" t="s">
        <v>725</v>
      </c>
      <c r="M21" s="345">
        <v>311.74</v>
      </c>
      <c r="N21" s="344"/>
      <c r="O21" s="341"/>
      <c r="P21" s="343"/>
      <c r="Q21" s="342">
        <v>15898.89</v>
      </c>
      <c r="R21" s="337">
        <v>2024</v>
      </c>
      <c r="S21" s="337">
        <v>2</v>
      </c>
      <c r="T21" s="341" t="s">
        <v>1013</v>
      </c>
      <c r="U21" s="341"/>
      <c r="V21" s="340" t="s">
        <v>1012</v>
      </c>
      <c r="W21" s="340" t="s">
        <v>1011</v>
      </c>
      <c r="X21" s="339" t="s">
        <v>1010</v>
      </c>
      <c r="Y21" s="338" t="s">
        <v>1009</v>
      </c>
      <c r="Z21" s="337">
        <v>2</v>
      </c>
      <c r="AF21" s="336"/>
    </row>
    <row r="22" spans="1:32" s="303" customFormat="1" ht="108" x14ac:dyDescent="0.25">
      <c r="A22" s="337" t="s">
        <v>1050</v>
      </c>
      <c r="B22" s="349" t="s">
        <v>1049</v>
      </c>
      <c r="C22" s="349" t="s">
        <v>1048</v>
      </c>
      <c r="D22" s="338" t="s">
        <v>1047</v>
      </c>
      <c r="E22" s="348" t="s">
        <v>137</v>
      </c>
      <c r="F22" s="341" t="s">
        <v>137</v>
      </c>
      <c r="G22" s="347">
        <v>20697.12</v>
      </c>
      <c r="H22" s="347">
        <v>17247.599999999999</v>
      </c>
      <c r="I22" s="347">
        <v>17247.599999999999</v>
      </c>
      <c r="J22" s="341"/>
      <c r="K22" s="343"/>
      <c r="L22" s="346" t="s">
        <v>725</v>
      </c>
      <c r="M22" s="345">
        <v>344.95</v>
      </c>
      <c r="N22" s="344"/>
      <c r="O22" s="341"/>
      <c r="P22" s="343"/>
      <c r="Q22" s="342">
        <v>17592.55</v>
      </c>
      <c r="R22" s="337">
        <v>2024</v>
      </c>
      <c r="S22" s="337">
        <v>2</v>
      </c>
      <c r="T22" s="341" t="s">
        <v>1005</v>
      </c>
      <c r="U22" s="341"/>
      <c r="V22" s="340" t="s">
        <v>1004</v>
      </c>
      <c r="W22" s="340" t="s">
        <v>1003</v>
      </c>
      <c r="X22" s="339" t="s">
        <v>1002</v>
      </c>
      <c r="Y22" s="338" t="s">
        <v>1001</v>
      </c>
      <c r="Z22" s="337">
        <v>2</v>
      </c>
      <c r="AF22" s="336"/>
    </row>
    <row r="23" spans="1:32" s="303" customFormat="1" ht="120" x14ac:dyDescent="0.25">
      <c r="A23" s="337" t="s">
        <v>1046</v>
      </c>
      <c r="B23" s="349" t="s">
        <v>1045</v>
      </c>
      <c r="C23" s="349" t="s">
        <v>1038</v>
      </c>
      <c r="D23" s="338" t="s">
        <v>1044</v>
      </c>
      <c r="E23" s="348" t="s">
        <v>137</v>
      </c>
      <c r="F23" s="341" t="s">
        <v>137</v>
      </c>
      <c r="G23" s="347">
        <v>11594</v>
      </c>
      <c r="H23" s="347">
        <v>9661.67</v>
      </c>
      <c r="I23" s="347">
        <v>9661.67</v>
      </c>
      <c r="J23" s="341"/>
      <c r="K23" s="343"/>
      <c r="L23" s="346" t="s">
        <v>725</v>
      </c>
      <c r="M23" s="345">
        <v>193.23</v>
      </c>
      <c r="N23" s="344"/>
      <c r="O23" s="341"/>
      <c r="P23" s="343"/>
      <c r="Q23" s="342">
        <v>9854.9</v>
      </c>
      <c r="R23" s="337">
        <v>2024</v>
      </c>
      <c r="S23" s="337">
        <v>2</v>
      </c>
      <c r="T23" s="341" t="s">
        <v>996</v>
      </c>
      <c r="U23" s="341"/>
      <c r="V23" s="340" t="s">
        <v>995</v>
      </c>
      <c r="W23" s="340" t="s">
        <v>994</v>
      </c>
      <c r="X23" s="339" t="s">
        <v>993</v>
      </c>
      <c r="Y23" s="338" t="s">
        <v>992</v>
      </c>
      <c r="Z23" s="337">
        <v>2</v>
      </c>
      <c r="AF23" s="336"/>
    </row>
    <row r="24" spans="1:32" s="303" customFormat="1" ht="120" x14ac:dyDescent="0.25">
      <c r="A24" s="350" t="s">
        <v>1043</v>
      </c>
      <c r="B24" s="363" t="s">
        <v>1042</v>
      </c>
      <c r="C24" s="363" t="s">
        <v>1038</v>
      </c>
      <c r="D24" s="351" t="s">
        <v>1041</v>
      </c>
      <c r="E24" s="362" t="s">
        <v>137</v>
      </c>
      <c r="F24" s="354" t="s">
        <v>137</v>
      </c>
      <c r="G24" s="361">
        <v>11269.99</v>
      </c>
      <c r="H24" s="361">
        <v>9391.66</v>
      </c>
      <c r="I24" s="360">
        <v>9391.66</v>
      </c>
      <c r="J24" s="354"/>
      <c r="K24" s="356"/>
      <c r="L24" s="359" t="s">
        <v>725</v>
      </c>
      <c r="M24" s="358">
        <v>187.83</v>
      </c>
      <c r="N24" s="357"/>
      <c r="O24" s="354"/>
      <c r="P24" s="356"/>
      <c r="Q24" s="355">
        <v>9579.49</v>
      </c>
      <c r="R24" s="350">
        <v>2024</v>
      </c>
      <c r="S24" s="350">
        <v>2</v>
      </c>
      <c r="T24" s="354" t="s">
        <v>1013</v>
      </c>
      <c r="U24" s="354"/>
      <c r="V24" s="353" t="s">
        <v>1012</v>
      </c>
      <c r="W24" s="353" t="s">
        <v>1011</v>
      </c>
      <c r="X24" s="352" t="s">
        <v>1010</v>
      </c>
      <c r="Y24" s="351" t="s">
        <v>1009</v>
      </c>
      <c r="Z24" s="350">
        <v>2</v>
      </c>
      <c r="AF24" s="336"/>
    </row>
    <row r="25" spans="1:32" s="303" customFormat="1" ht="120" x14ac:dyDescent="0.25">
      <c r="A25" s="337" t="s">
        <v>1040</v>
      </c>
      <c r="B25" s="349" t="s">
        <v>1039</v>
      </c>
      <c r="C25" s="349" t="s">
        <v>1038</v>
      </c>
      <c r="D25" s="338" t="s">
        <v>1037</v>
      </c>
      <c r="E25" s="348" t="s">
        <v>137</v>
      </c>
      <c r="F25" s="341" t="s">
        <v>137</v>
      </c>
      <c r="G25" s="347">
        <v>11984.04</v>
      </c>
      <c r="H25" s="347">
        <v>9986.7000000000007</v>
      </c>
      <c r="I25" s="347">
        <v>9986.7000000000007</v>
      </c>
      <c r="J25" s="341"/>
      <c r="K25" s="343"/>
      <c r="L25" s="346" t="s">
        <v>725</v>
      </c>
      <c r="M25" s="345">
        <v>199.73</v>
      </c>
      <c r="N25" s="344"/>
      <c r="O25" s="341"/>
      <c r="P25" s="343"/>
      <c r="Q25" s="342">
        <v>10186.43</v>
      </c>
      <c r="R25" s="337">
        <v>2024</v>
      </c>
      <c r="S25" s="337">
        <v>2</v>
      </c>
      <c r="T25" s="341" t="s">
        <v>1005</v>
      </c>
      <c r="U25" s="341"/>
      <c r="V25" s="340" t="s">
        <v>1004</v>
      </c>
      <c r="W25" s="340" t="s">
        <v>1003</v>
      </c>
      <c r="X25" s="339" t="s">
        <v>1002</v>
      </c>
      <c r="Y25" s="338" t="s">
        <v>1001</v>
      </c>
      <c r="Z25" s="337">
        <v>2</v>
      </c>
      <c r="AF25" s="336"/>
    </row>
    <row r="26" spans="1:32" s="303" customFormat="1" ht="96" x14ac:dyDescent="0.25">
      <c r="A26" s="350" t="s">
        <v>1036</v>
      </c>
      <c r="B26" s="363" t="s">
        <v>1035</v>
      </c>
      <c r="C26" s="363" t="s">
        <v>1028</v>
      </c>
      <c r="D26" s="351" t="s">
        <v>1034</v>
      </c>
      <c r="E26" s="362" t="s">
        <v>137</v>
      </c>
      <c r="F26" s="354" t="s">
        <v>137</v>
      </c>
      <c r="G26" s="361">
        <v>2316</v>
      </c>
      <c r="H26" s="361">
        <v>1930</v>
      </c>
      <c r="I26" s="360">
        <v>1930</v>
      </c>
      <c r="J26" s="354"/>
      <c r="K26" s="356"/>
      <c r="L26" s="359" t="s">
        <v>725</v>
      </c>
      <c r="M26" s="358">
        <v>38.6</v>
      </c>
      <c r="N26" s="357"/>
      <c r="O26" s="354"/>
      <c r="P26" s="356"/>
      <c r="Q26" s="355">
        <v>1968.6</v>
      </c>
      <c r="R26" s="350">
        <v>2024</v>
      </c>
      <c r="S26" s="350">
        <v>2</v>
      </c>
      <c r="T26" s="354" t="s">
        <v>996</v>
      </c>
      <c r="U26" s="354"/>
      <c r="V26" s="353" t="s">
        <v>995</v>
      </c>
      <c r="W26" s="353" t="s">
        <v>994</v>
      </c>
      <c r="X26" s="352" t="s">
        <v>993</v>
      </c>
      <c r="Y26" s="351" t="s">
        <v>992</v>
      </c>
      <c r="Z26" s="350">
        <v>2</v>
      </c>
      <c r="AF26" s="336"/>
    </row>
    <row r="27" spans="1:32" s="303" customFormat="1" ht="96" x14ac:dyDescent="0.25">
      <c r="A27" s="337" t="s">
        <v>1033</v>
      </c>
      <c r="B27" s="349" t="s">
        <v>1032</v>
      </c>
      <c r="C27" s="349" t="s">
        <v>1028</v>
      </c>
      <c r="D27" s="338" t="s">
        <v>1031</v>
      </c>
      <c r="E27" s="348" t="s">
        <v>137</v>
      </c>
      <c r="F27" s="341" t="s">
        <v>137</v>
      </c>
      <c r="G27" s="347">
        <v>9191.99</v>
      </c>
      <c r="H27" s="347">
        <v>7659.99</v>
      </c>
      <c r="I27" s="347">
        <v>7659.99</v>
      </c>
      <c r="J27" s="341"/>
      <c r="K27" s="343"/>
      <c r="L27" s="346" t="s">
        <v>725</v>
      </c>
      <c r="M27" s="345">
        <v>153.19999999999999</v>
      </c>
      <c r="N27" s="344"/>
      <c r="O27" s="341"/>
      <c r="P27" s="343"/>
      <c r="Q27" s="342">
        <v>7813.19</v>
      </c>
      <c r="R27" s="337">
        <v>2024</v>
      </c>
      <c r="S27" s="337">
        <v>2</v>
      </c>
      <c r="T27" s="341" t="s">
        <v>1013</v>
      </c>
      <c r="U27" s="341"/>
      <c r="V27" s="340" t="s">
        <v>1012</v>
      </c>
      <c r="W27" s="340" t="s">
        <v>1011</v>
      </c>
      <c r="X27" s="339" t="s">
        <v>1010</v>
      </c>
      <c r="Y27" s="338" t="s">
        <v>1009</v>
      </c>
      <c r="Z27" s="337">
        <v>2</v>
      </c>
      <c r="AF27" s="336"/>
    </row>
    <row r="28" spans="1:32" s="303" customFormat="1" ht="108" x14ac:dyDescent="0.25">
      <c r="A28" s="337" t="s">
        <v>1030</v>
      </c>
      <c r="B28" s="349" t="s">
        <v>1029</v>
      </c>
      <c r="C28" s="349" t="s">
        <v>1028</v>
      </c>
      <c r="D28" s="338" t="s">
        <v>1027</v>
      </c>
      <c r="E28" s="348" t="s">
        <v>137</v>
      </c>
      <c r="F28" s="341" t="s">
        <v>137</v>
      </c>
      <c r="G28" s="347">
        <v>10171.01</v>
      </c>
      <c r="H28" s="347">
        <v>8475.84</v>
      </c>
      <c r="I28" s="347">
        <v>8475.84</v>
      </c>
      <c r="J28" s="341"/>
      <c r="K28" s="343"/>
      <c r="L28" s="346" t="s">
        <v>725</v>
      </c>
      <c r="M28" s="345">
        <v>169.52</v>
      </c>
      <c r="N28" s="344"/>
      <c r="O28" s="341"/>
      <c r="P28" s="343"/>
      <c r="Q28" s="342">
        <v>8645.36</v>
      </c>
      <c r="R28" s="337">
        <v>2024</v>
      </c>
      <c r="S28" s="337">
        <v>2</v>
      </c>
      <c r="T28" s="341" t="s">
        <v>1005</v>
      </c>
      <c r="U28" s="341"/>
      <c r="V28" s="340" t="s">
        <v>1004</v>
      </c>
      <c r="W28" s="340" t="s">
        <v>1003</v>
      </c>
      <c r="X28" s="339" t="s">
        <v>1002</v>
      </c>
      <c r="Y28" s="338" t="s">
        <v>1001</v>
      </c>
      <c r="Z28" s="337">
        <v>2</v>
      </c>
      <c r="AF28" s="336"/>
    </row>
    <row r="29" spans="1:32" s="303" customFormat="1" ht="96" x14ac:dyDescent="0.25">
      <c r="A29" s="350" t="s">
        <v>1026</v>
      </c>
      <c r="B29" s="363" t="s">
        <v>1025</v>
      </c>
      <c r="C29" s="363" t="s">
        <v>1018</v>
      </c>
      <c r="D29" s="351" t="s">
        <v>1024</v>
      </c>
      <c r="E29" s="362" t="s">
        <v>137</v>
      </c>
      <c r="F29" s="354" t="s">
        <v>137</v>
      </c>
      <c r="G29" s="361">
        <v>47.32</v>
      </c>
      <c r="H29" s="361">
        <v>39.43</v>
      </c>
      <c r="I29" s="360">
        <v>39.43</v>
      </c>
      <c r="J29" s="354"/>
      <c r="K29" s="356"/>
      <c r="L29" s="359" t="s">
        <v>725</v>
      </c>
      <c r="M29" s="358">
        <v>0.79</v>
      </c>
      <c r="N29" s="357"/>
      <c r="O29" s="354"/>
      <c r="P29" s="356"/>
      <c r="Q29" s="355">
        <v>40.22</v>
      </c>
      <c r="R29" s="350">
        <v>2024</v>
      </c>
      <c r="S29" s="350">
        <v>2</v>
      </c>
      <c r="T29" s="354" t="s">
        <v>1013</v>
      </c>
      <c r="U29" s="354"/>
      <c r="V29" s="353" t="s">
        <v>1012</v>
      </c>
      <c r="W29" s="353" t="s">
        <v>1011</v>
      </c>
      <c r="X29" s="352" t="s">
        <v>1010</v>
      </c>
      <c r="Y29" s="351" t="s">
        <v>1009</v>
      </c>
      <c r="Z29" s="350">
        <v>2</v>
      </c>
      <c r="AF29" s="336"/>
    </row>
    <row r="30" spans="1:32" s="303" customFormat="1" ht="108" x14ac:dyDescent="0.25">
      <c r="A30" s="337" t="s">
        <v>1023</v>
      </c>
      <c r="B30" s="349" t="s">
        <v>1022</v>
      </c>
      <c r="C30" s="349" t="s">
        <v>1018</v>
      </c>
      <c r="D30" s="338" t="s">
        <v>1021</v>
      </c>
      <c r="E30" s="348" t="s">
        <v>137</v>
      </c>
      <c r="F30" s="341" t="s">
        <v>137</v>
      </c>
      <c r="G30" s="347">
        <v>51.84</v>
      </c>
      <c r="H30" s="347">
        <v>43.2</v>
      </c>
      <c r="I30" s="347">
        <v>43.2</v>
      </c>
      <c r="J30" s="341"/>
      <c r="K30" s="343"/>
      <c r="L30" s="346" t="s">
        <v>725</v>
      </c>
      <c r="M30" s="345">
        <v>0.86</v>
      </c>
      <c r="N30" s="344"/>
      <c r="O30" s="341"/>
      <c r="P30" s="343"/>
      <c r="Q30" s="342">
        <v>44.06</v>
      </c>
      <c r="R30" s="337">
        <v>2024</v>
      </c>
      <c r="S30" s="337">
        <v>2</v>
      </c>
      <c r="T30" s="341" t="s">
        <v>1005</v>
      </c>
      <c r="U30" s="341"/>
      <c r="V30" s="340" t="s">
        <v>1004</v>
      </c>
      <c r="W30" s="340" t="s">
        <v>1003</v>
      </c>
      <c r="X30" s="339" t="s">
        <v>1002</v>
      </c>
      <c r="Y30" s="338" t="s">
        <v>1001</v>
      </c>
      <c r="Z30" s="337">
        <v>2</v>
      </c>
      <c r="AF30" s="336"/>
    </row>
    <row r="31" spans="1:32" s="303" customFormat="1" ht="96" x14ac:dyDescent="0.25">
      <c r="A31" s="337" t="s">
        <v>1020</v>
      </c>
      <c r="B31" s="349" t="s">
        <v>1019</v>
      </c>
      <c r="C31" s="349" t="s">
        <v>1018</v>
      </c>
      <c r="D31" s="338" t="s">
        <v>1017</v>
      </c>
      <c r="E31" s="348" t="s">
        <v>137</v>
      </c>
      <c r="F31" s="341" t="s">
        <v>137</v>
      </c>
      <c r="G31" s="347">
        <v>64</v>
      </c>
      <c r="H31" s="347">
        <v>53.33</v>
      </c>
      <c r="I31" s="347">
        <v>53.33</v>
      </c>
      <c r="J31" s="341"/>
      <c r="K31" s="343"/>
      <c r="L31" s="346" t="s">
        <v>725</v>
      </c>
      <c r="M31" s="345">
        <v>1.07</v>
      </c>
      <c r="N31" s="344"/>
      <c r="O31" s="341"/>
      <c r="P31" s="343"/>
      <c r="Q31" s="342">
        <v>54.4</v>
      </c>
      <c r="R31" s="337">
        <v>2024</v>
      </c>
      <c r="S31" s="337">
        <v>2</v>
      </c>
      <c r="T31" s="341" t="s">
        <v>996</v>
      </c>
      <c r="U31" s="341"/>
      <c r="V31" s="340" t="s">
        <v>995</v>
      </c>
      <c r="W31" s="340" t="s">
        <v>994</v>
      </c>
      <c r="X31" s="339" t="s">
        <v>993</v>
      </c>
      <c r="Y31" s="338" t="s">
        <v>992</v>
      </c>
      <c r="Z31" s="337">
        <v>2</v>
      </c>
      <c r="AF31" s="336"/>
    </row>
    <row r="32" spans="1:32" s="303" customFormat="1" ht="120" x14ac:dyDescent="0.25">
      <c r="A32" s="350" t="s">
        <v>1016</v>
      </c>
      <c r="B32" s="363" t="s">
        <v>1015</v>
      </c>
      <c r="C32" s="363" t="s">
        <v>998</v>
      </c>
      <c r="D32" s="351" t="s">
        <v>1014</v>
      </c>
      <c r="E32" s="362" t="s">
        <v>137</v>
      </c>
      <c r="F32" s="354" t="s">
        <v>137</v>
      </c>
      <c r="G32" s="361">
        <v>604.52</v>
      </c>
      <c r="H32" s="361">
        <v>503.77</v>
      </c>
      <c r="I32" s="360">
        <v>503.77</v>
      </c>
      <c r="J32" s="354"/>
      <c r="K32" s="356"/>
      <c r="L32" s="359" t="s">
        <v>725</v>
      </c>
      <c r="M32" s="358">
        <v>10.08</v>
      </c>
      <c r="N32" s="357"/>
      <c r="O32" s="354"/>
      <c r="P32" s="356"/>
      <c r="Q32" s="355">
        <v>513.85</v>
      </c>
      <c r="R32" s="350">
        <v>2024</v>
      </c>
      <c r="S32" s="350">
        <v>2</v>
      </c>
      <c r="T32" s="354" t="s">
        <v>1013</v>
      </c>
      <c r="U32" s="354"/>
      <c r="V32" s="353" t="s">
        <v>1012</v>
      </c>
      <c r="W32" s="353" t="s">
        <v>1011</v>
      </c>
      <c r="X32" s="352" t="s">
        <v>1010</v>
      </c>
      <c r="Y32" s="351" t="s">
        <v>1009</v>
      </c>
      <c r="Z32" s="350">
        <v>2</v>
      </c>
      <c r="AF32" s="336"/>
    </row>
    <row r="33" spans="1:32" s="303" customFormat="1" ht="108" x14ac:dyDescent="0.25">
      <c r="A33" s="337" t="s">
        <v>1008</v>
      </c>
      <c r="B33" s="349" t="s">
        <v>1007</v>
      </c>
      <c r="C33" s="349" t="s">
        <v>998</v>
      </c>
      <c r="D33" s="338" t="s">
        <v>1006</v>
      </c>
      <c r="E33" s="348" t="s">
        <v>137</v>
      </c>
      <c r="F33" s="341" t="s">
        <v>137</v>
      </c>
      <c r="G33" s="347">
        <v>668.74</v>
      </c>
      <c r="H33" s="347">
        <v>557.28</v>
      </c>
      <c r="I33" s="347">
        <v>557.28</v>
      </c>
      <c r="J33" s="341"/>
      <c r="K33" s="343"/>
      <c r="L33" s="346" t="s">
        <v>725</v>
      </c>
      <c r="M33" s="345">
        <v>11.15</v>
      </c>
      <c r="N33" s="344"/>
      <c r="O33" s="341"/>
      <c r="P33" s="343"/>
      <c r="Q33" s="342">
        <v>568.42999999999995</v>
      </c>
      <c r="R33" s="337">
        <v>2024</v>
      </c>
      <c r="S33" s="337">
        <v>2</v>
      </c>
      <c r="T33" s="341" t="s">
        <v>1005</v>
      </c>
      <c r="U33" s="341"/>
      <c r="V33" s="340" t="s">
        <v>1004</v>
      </c>
      <c r="W33" s="340" t="s">
        <v>1003</v>
      </c>
      <c r="X33" s="339" t="s">
        <v>1002</v>
      </c>
      <c r="Y33" s="338" t="s">
        <v>1001</v>
      </c>
      <c r="Z33" s="337">
        <v>2</v>
      </c>
      <c r="AF33" s="336"/>
    </row>
    <row r="34" spans="1:32" s="303" customFormat="1" ht="108" x14ac:dyDescent="0.25">
      <c r="A34" s="337" t="s">
        <v>1000</v>
      </c>
      <c r="B34" s="349" t="s">
        <v>999</v>
      </c>
      <c r="C34" s="349" t="s">
        <v>998</v>
      </c>
      <c r="D34" s="338" t="s">
        <v>997</v>
      </c>
      <c r="E34" s="348" t="s">
        <v>137</v>
      </c>
      <c r="F34" s="341" t="s">
        <v>137</v>
      </c>
      <c r="G34" s="347">
        <v>809</v>
      </c>
      <c r="H34" s="347">
        <v>674.17</v>
      </c>
      <c r="I34" s="347">
        <v>674.17</v>
      </c>
      <c r="J34" s="341"/>
      <c r="K34" s="343"/>
      <c r="L34" s="346" t="s">
        <v>725</v>
      </c>
      <c r="M34" s="345">
        <v>13.48</v>
      </c>
      <c r="N34" s="344"/>
      <c r="O34" s="341"/>
      <c r="P34" s="343"/>
      <c r="Q34" s="342">
        <v>687.65</v>
      </c>
      <c r="R34" s="337">
        <v>2024</v>
      </c>
      <c r="S34" s="337">
        <v>2</v>
      </c>
      <c r="T34" s="341" t="s">
        <v>996</v>
      </c>
      <c r="U34" s="341"/>
      <c r="V34" s="340" t="s">
        <v>995</v>
      </c>
      <c r="W34" s="340" t="s">
        <v>994</v>
      </c>
      <c r="X34" s="339" t="s">
        <v>993</v>
      </c>
      <c r="Y34" s="338" t="s">
        <v>992</v>
      </c>
      <c r="Z34" s="337">
        <v>2</v>
      </c>
      <c r="AF34" s="336"/>
    </row>
    <row r="35" spans="1:32" s="303" customFormat="1" ht="156" x14ac:dyDescent="0.25">
      <c r="A35" s="350" t="s">
        <v>991</v>
      </c>
      <c r="B35" s="363" t="s">
        <v>990</v>
      </c>
      <c r="C35" s="363" t="s">
        <v>983</v>
      </c>
      <c r="D35" s="351" t="s">
        <v>989</v>
      </c>
      <c r="E35" s="362" t="s">
        <v>207</v>
      </c>
      <c r="F35" s="354" t="s">
        <v>207</v>
      </c>
      <c r="G35" s="361">
        <v>171</v>
      </c>
      <c r="H35" s="361">
        <v>142.5</v>
      </c>
      <c r="I35" s="360">
        <v>142.5</v>
      </c>
      <c r="J35" s="354"/>
      <c r="K35" s="356"/>
      <c r="L35" s="359" t="s">
        <v>725</v>
      </c>
      <c r="M35" s="358">
        <v>2.85</v>
      </c>
      <c r="N35" s="357"/>
      <c r="O35" s="354"/>
      <c r="P35" s="356"/>
      <c r="Q35" s="355">
        <v>145.35</v>
      </c>
      <c r="R35" s="350">
        <v>2024</v>
      </c>
      <c r="S35" s="350">
        <v>2</v>
      </c>
      <c r="T35" s="354" t="s">
        <v>733</v>
      </c>
      <c r="U35" s="354"/>
      <c r="V35" s="353" t="s">
        <v>732</v>
      </c>
      <c r="W35" s="353" t="s">
        <v>731</v>
      </c>
      <c r="X35" s="352" t="s">
        <v>730</v>
      </c>
      <c r="Y35" s="351" t="s">
        <v>729</v>
      </c>
      <c r="Z35" s="350">
        <v>2</v>
      </c>
      <c r="AF35" s="336"/>
    </row>
    <row r="36" spans="1:32" s="303" customFormat="1" ht="156" x14ac:dyDescent="0.25">
      <c r="A36" s="337" t="s">
        <v>988</v>
      </c>
      <c r="B36" s="349" t="s">
        <v>987</v>
      </c>
      <c r="C36" s="349" t="s">
        <v>983</v>
      </c>
      <c r="D36" s="338" t="s">
        <v>986</v>
      </c>
      <c r="E36" s="348" t="s">
        <v>207</v>
      </c>
      <c r="F36" s="341" t="s">
        <v>207</v>
      </c>
      <c r="G36" s="347">
        <v>198.7</v>
      </c>
      <c r="H36" s="347">
        <v>165.58</v>
      </c>
      <c r="I36" s="347">
        <v>165.58</v>
      </c>
      <c r="J36" s="341"/>
      <c r="K36" s="343"/>
      <c r="L36" s="346" t="s">
        <v>725</v>
      </c>
      <c r="M36" s="345">
        <v>3.31</v>
      </c>
      <c r="N36" s="344"/>
      <c r="O36" s="341"/>
      <c r="P36" s="343"/>
      <c r="Q36" s="342">
        <v>168.89</v>
      </c>
      <c r="R36" s="337">
        <v>2024</v>
      </c>
      <c r="S36" s="337">
        <v>2</v>
      </c>
      <c r="T36" s="341" t="s">
        <v>741</v>
      </c>
      <c r="U36" s="341"/>
      <c r="V36" s="340" t="s">
        <v>740</v>
      </c>
      <c r="W36" s="340" t="s">
        <v>739</v>
      </c>
      <c r="X36" s="339" t="s">
        <v>738</v>
      </c>
      <c r="Y36" s="338" t="s">
        <v>737</v>
      </c>
      <c r="Z36" s="337">
        <v>2</v>
      </c>
      <c r="AF36" s="336"/>
    </row>
    <row r="37" spans="1:32" s="303" customFormat="1" ht="156" x14ac:dyDescent="0.25">
      <c r="A37" s="337" t="s">
        <v>985</v>
      </c>
      <c r="B37" s="349" t="s">
        <v>984</v>
      </c>
      <c r="C37" s="349" t="s">
        <v>983</v>
      </c>
      <c r="D37" s="338" t="s">
        <v>982</v>
      </c>
      <c r="E37" s="348" t="s">
        <v>207</v>
      </c>
      <c r="F37" s="341" t="s">
        <v>207</v>
      </c>
      <c r="G37" s="347">
        <v>269</v>
      </c>
      <c r="H37" s="347">
        <v>224.17</v>
      </c>
      <c r="I37" s="347">
        <v>224.17</v>
      </c>
      <c r="J37" s="341"/>
      <c r="K37" s="343"/>
      <c r="L37" s="346" t="s">
        <v>725</v>
      </c>
      <c r="M37" s="345">
        <v>4.4800000000000004</v>
      </c>
      <c r="N37" s="344"/>
      <c r="O37" s="341"/>
      <c r="P37" s="343"/>
      <c r="Q37" s="342">
        <v>228.65</v>
      </c>
      <c r="R37" s="337">
        <v>2024</v>
      </c>
      <c r="S37" s="337">
        <v>2</v>
      </c>
      <c r="T37" s="341" t="s">
        <v>981</v>
      </c>
      <c r="U37" s="341"/>
      <c r="V37" s="340" t="s">
        <v>980</v>
      </c>
      <c r="W37" s="340" t="s">
        <v>979</v>
      </c>
      <c r="X37" s="339" t="s">
        <v>978</v>
      </c>
      <c r="Y37" s="338" t="s">
        <v>977</v>
      </c>
      <c r="Z37" s="337">
        <v>2</v>
      </c>
      <c r="AF37" s="336"/>
    </row>
    <row r="38" spans="1:32" s="303" customFormat="1" ht="60" x14ac:dyDescent="0.25">
      <c r="A38" s="350" t="s">
        <v>976</v>
      </c>
      <c r="B38" s="363" t="s">
        <v>975</v>
      </c>
      <c r="C38" s="363" t="s">
        <v>968</v>
      </c>
      <c r="D38" s="351" t="s">
        <v>974</v>
      </c>
      <c r="E38" s="362" t="s">
        <v>207</v>
      </c>
      <c r="F38" s="354" t="s">
        <v>207</v>
      </c>
      <c r="G38" s="361">
        <v>8.16</v>
      </c>
      <c r="H38" s="361">
        <v>6.8</v>
      </c>
      <c r="I38" s="360">
        <v>6.8</v>
      </c>
      <c r="J38" s="354"/>
      <c r="K38" s="356"/>
      <c r="L38" s="359" t="s">
        <v>725</v>
      </c>
      <c r="M38" s="358">
        <v>0.14000000000000001</v>
      </c>
      <c r="N38" s="357"/>
      <c r="O38" s="354"/>
      <c r="P38" s="356"/>
      <c r="Q38" s="355">
        <v>6.94</v>
      </c>
      <c r="R38" s="350">
        <v>2024</v>
      </c>
      <c r="S38" s="350">
        <v>2</v>
      </c>
      <c r="T38" s="354" t="s">
        <v>951</v>
      </c>
      <c r="U38" s="354"/>
      <c r="V38" s="353" t="s">
        <v>950</v>
      </c>
      <c r="W38" s="353" t="s">
        <v>949</v>
      </c>
      <c r="X38" s="352" t="s">
        <v>948</v>
      </c>
      <c r="Y38" s="351" t="s">
        <v>947</v>
      </c>
      <c r="Z38" s="350">
        <v>2</v>
      </c>
      <c r="AF38" s="336"/>
    </row>
    <row r="39" spans="1:32" s="303" customFormat="1" ht="84" x14ac:dyDescent="0.25">
      <c r="A39" s="337" t="s">
        <v>973</v>
      </c>
      <c r="B39" s="349" t="s">
        <v>972</v>
      </c>
      <c r="C39" s="349" t="s">
        <v>968</v>
      </c>
      <c r="D39" s="338" t="s">
        <v>971</v>
      </c>
      <c r="E39" s="348" t="s">
        <v>207</v>
      </c>
      <c r="F39" s="341" t="s">
        <v>207</v>
      </c>
      <c r="G39" s="347">
        <v>16.04</v>
      </c>
      <c r="H39" s="347">
        <v>13.37</v>
      </c>
      <c r="I39" s="347">
        <v>13.37</v>
      </c>
      <c r="J39" s="341"/>
      <c r="K39" s="343"/>
      <c r="L39" s="346" t="s">
        <v>725</v>
      </c>
      <c r="M39" s="345">
        <v>0.27</v>
      </c>
      <c r="N39" s="344"/>
      <c r="O39" s="341"/>
      <c r="P39" s="343"/>
      <c r="Q39" s="342">
        <v>13.64</v>
      </c>
      <c r="R39" s="337">
        <v>2024</v>
      </c>
      <c r="S39" s="337">
        <v>2</v>
      </c>
      <c r="T39" s="341" t="s">
        <v>733</v>
      </c>
      <c r="U39" s="341"/>
      <c r="V39" s="340" t="s">
        <v>732</v>
      </c>
      <c r="W39" s="340" t="s">
        <v>731</v>
      </c>
      <c r="X39" s="339" t="s">
        <v>730</v>
      </c>
      <c r="Y39" s="338" t="s">
        <v>729</v>
      </c>
      <c r="Z39" s="337">
        <v>2</v>
      </c>
      <c r="AF39" s="336"/>
    </row>
    <row r="40" spans="1:32" s="303" customFormat="1" ht="60" x14ac:dyDescent="0.25">
      <c r="A40" s="337" t="s">
        <v>970</v>
      </c>
      <c r="B40" s="349" t="s">
        <v>969</v>
      </c>
      <c r="C40" s="349" t="s">
        <v>968</v>
      </c>
      <c r="D40" s="338" t="s">
        <v>967</v>
      </c>
      <c r="E40" s="348" t="s">
        <v>207</v>
      </c>
      <c r="F40" s="341" t="s">
        <v>207</v>
      </c>
      <c r="G40" s="347">
        <v>20.16</v>
      </c>
      <c r="H40" s="347">
        <v>16.8</v>
      </c>
      <c r="I40" s="347">
        <v>16.8</v>
      </c>
      <c r="J40" s="341"/>
      <c r="K40" s="343"/>
      <c r="L40" s="346" t="s">
        <v>725</v>
      </c>
      <c r="M40" s="345">
        <v>0.34</v>
      </c>
      <c r="N40" s="344"/>
      <c r="O40" s="341"/>
      <c r="P40" s="343"/>
      <c r="Q40" s="342">
        <v>17.14</v>
      </c>
      <c r="R40" s="337">
        <v>2024</v>
      </c>
      <c r="S40" s="337">
        <v>2</v>
      </c>
      <c r="T40" s="341" t="s">
        <v>963</v>
      </c>
      <c r="U40" s="341"/>
      <c r="V40" s="340" t="s">
        <v>962</v>
      </c>
      <c r="W40" s="340" t="s">
        <v>961</v>
      </c>
      <c r="X40" s="339" t="s">
        <v>960</v>
      </c>
      <c r="Y40" s="338" t="s">
        <v>959</v>
      </c>
      <c r="Z40" s="337">
        <v>2</v>
      </c>
      <c r="AF40" s="336"/>
    </row>
    <row r="41" spans="1:32" s="303" customFormat="1" ht="60" x14ac:dyDescent="0.25">
      <c r="A41" s="350" t="s">
        <v>966</v>
      </c>
      <c r="B41" s="363" t="s">
        <v>965</v>
      </c>
      <c r="C41" s="363" t="s">
        <v>953</v>
      </c>
      <c r="D41" s="351" t="s">
        <v>964</v>
      </c>
      <c r="E41" s="362" t="s">
        <v>207</v>
      </c>
      <c r="F41" s="354" t="s">
        <v>207</v>
      </c>
      <c r="G41" s="361">
        <v>17.86</v>
      </c>
      <c r="H41" s="361">
        <v>14.88</v>
      </c>
      <c r="I41" s="360">
        <v>14.88</v>
      </c>
      <c r="J41" s="354"/>
      <c r="K41" s="356"/>
      <c r="L41" s="359" t="s">
        <v>725</v>
      </c>
      <c r="M41" s="358">
        <v>0.3</v>
      </c>
      <c r="N41" s="357"/>
      <c r="O41" s="354"/>
      <c r="P41" s="356"/>
      <c r="Q41" s="355">
        <v>15.18</v>
      </c>
      <c r="R41" s="350">
        <v>2024</v>
      </c>
      <c r="S41" s="350">
        <v>2</v>
      </c>
      <c r="T41" s="354" t="s">
        <v>963</v>
      </c>
      <c r="U41" s="354"/>
      <c r="V41" s="353" t="s">
        <v>962</v>
      </c>
      <c r="W41" s="353" t="s">
        <v>961</v>
      </c>
      <c r="X41" s="352" t="s">
        <v>960</v>
      </c>
      <c r="Y41" s="351" t="s">
        <v>959</v>
      </c>
      <c r="Z41" s="350">
        <v>2</v>
      </c>
      <c r="AF41" s="336"/>
    </row>
    <row r="42" spans="1:32" s="303" customFormat="1" ht="57.75" x14ac:dyDescent="0.25">
      <c r="A42" s="337" t="s">
        <v>958</v>
      </c>
      <c r="B42" s="349" t="s">
        <v>957</v>
      </c>
      <c r="C42" s="349" t="s">
        <v>953</v>
      </c>
      <c r="D42" s="338" t="s">
        <v>956</v>
      </c>
      <c r="E42" s="348" t="s">
        <v>207</v>
      </c>
      <c r="F42" s="341" t="s">
        <v>207</v>
      </c>
      <c r="G42" s="347">
        <v>22.71</v>
      </c>
      <c r="H42" s="347">
        <v>18.920000000000002</v>
      </c>
      <c r="I42" s="347">
        <v>18.93</v>
      </c>
      <c r="J42" s="341"/>
      <c r="K42" s="343"/>
      <c r="L42" s="346" t="s">
        <v>725</v>
      </c>
      <c r="M42" s="345">
        <v>0.38</v>
      </c>
      <c r="N42" s="344"/>
      <c r="O42" s="341"/>
      <c r="P42" s="343"/>
      <c r="Q42" s="342">
        <v>19.309999999999999</v>
      </c>
      <c r="R42" s="337">
        <v>2024</v>
      </c>
      <c r="S42" s="337">
        <v>2</v>
      </c>
      <c r="T42" s="341" t="s">
        <v>741</v>
      </c>
      <c r="U42" s="341"/>
      <c r="V42" s="340" t="s">
        <v>740</v>
      </c>
      <c r="W42" s="340" t="s">
        <v>739</v>
      </c>
      <c r="X42" s="339" t="s">
        <v>738</v>
      </c>
      <c r="Y42" s="338" t="s">
        <v>737</v>
      </c>
      <c r="Z42" s="337">
        <v>2</v>
      </c>
      <c r="AF42" s="336"/>
    </row>
    <row r="43" spans="1:32" s="303" customFormat="1" ht="57.75" x14ac:dyDescent="0.25">
      <c r="A43" s="337" t="s">
        <v>955</v>
      </c>
      <c r="B43" s="349" t="s">
        <v>954</v>
      </c>
      <c r="C43" s="349" t="s">
        <v>953</v>
      </c>
      <c r="D43" s="338" t="s">
        <v>952</v>
      </c>
      <c r="E43" s="348" t="s">
        <v>207</v>
      </c>
      <c r="F43" s="341" t="s">
        <v>207</v>
      </c>
      <c r="G43" s="347">
        <v>43.8</v>
      </c>
      <c r="H43" s="347">
        <v>36.5</v>
      </c>
      <c r="I43" s="347">
        <v>36.5</v>
      </c>
      <c r="J43" s="341"/>
      <c r="K43" s="343"/>
      <c r="L43" s="346" t="s">
        <v>725</v>
      </c>
      <c r="M43" s="345">
        <v>0.73</v>
      </c>
      <c r="N43" s="344"/>
      <c r="O43" s="341"/>
      <c r="P43" s="343"/>
      <c r="Q43" s="342">
        <v>37.229999999999997</v>
      </c>
      <c r="R43" s="337">
        <v>2024</v>
      </c>
      <c r="S43" s="337">
        <v>2</v>
      </c>
      <c r="T43" s="341" t="s">
        <v>951</v>
      </c>
      <c r="U43" s="341"/>
      <c r="V43" s="340" t="s">
        <v>950</v>
      </c>
      <c r="W43" s="340" t="s">
        <v>949</v>
      </c>
      <c r="X43" s="339" t="s">
        <v>948</v>
      </c>
      <c r="Y43" s="338" t="s">
        <v>947</v>
      </c>
      <c r="Z43" s="337">
        <v>2</v>
      </c>
      <c r="AF43" s="336"/>
    </row>
    <row r="44" spans="1:32" s="303" customFormat="1" ht="108" x14ac:dyDescent="0.25">
      <c r="A44" s="350" t="s">
        <v>946</v>
      </c>
      <c r="B44" s="363" t="s">
        <v>945</v>
      </c>
      <c r="C44" s="363" t="s">
        <v>320</v>
      </c>
      <c r="D44" s="351" t="s">
        <v>944</v>
      </c>
      <c r="E44" s="362" t="s">
        <v>207</v>
      </c>
      <c r="F44" s="354" t="s">
        <v>207</v>
      </c>
      <c r="G44" s="361">
        <v>2362</v>
      </c>
      <c r="H44" s="361">
        <v>1968.33</v>
      </c>
      <c r="I44" s="360">
        <v>1968.33</v>
      </c>
      <c r="J44" s="354"/>
      <c r="K44" s="356"/>
      <c r="L44" s="359" t="s">
        <v>725</v>
      </c>
      <c r="M44" s="358">
        <v>39.369999999999997</v>
      </c>
      <c r="N44" s="357"/>
      <c r="O44" s="354"/>
      <c r="P44" s="356"/>
      <c r="Q44" s="355">
        <v>2007.7</v>
      </c>
      <c r="R44" s="350">
        <v>2024</v>
      </c>
      <c r="S44" s="350">
        <v>2</v>
      </c>
      <c r="T44" s="354" t="s">
        <v>943</v>
      </c>
      <c r="U44" s="354"/>
      <c r="V44" s="353" t="s">
        <v>715</v>
      </c>
      <c r="W44" s="353" t="s">
        <v>942</v>
      </c>
      <c r="X44" s="352" t="s">
        <v>941</v>
      </c>
      <c r="Y44" s="351" t="s">
        <v>940</v>
      </c>
      <c r="Z44" s="350">
        <v>2</v>
      </c>
      <c r="AF44" s="336"/>
    </row>
    <row r="45" spans="1:32" s="303" customFormat="1" ht="108" x14ac:dyDescent="0.25">
      <c r="A45" s="337" t="s">
        <v>939</v>
      </c>
      <c r="B45" s="349" t="s">
        <v>938</v>
      </c>
      <c r="C45" s="349" t="s">
        <v>320</v>
      </c>
      <c r="D45" s="338" t="s">
        <v>937</v>
      </c>
      <c r="E45" s="348" t="s">
        <v>207</v>
      </c>
      <c r="F45" s="341" t="s">
        <v>207</v>
      </c>
      <c r="G45" s="347">
        <v>3465.98</v>
      </c>
      <c r="H45" s="347">
        <v>2888.32</v>
      </c>
      <c r="I45" s="347">
        <v>2888.32</v>
      </c>
      <c r="J45" s="341"/>
      <c r="K45" s="343"/>
      <c r="L45" s="346" t="s">
        <v>725</v>
      </c>
      <c r="M45" s="345">
        <v>57.77</v>
      </c>
      <c r="N45" s="344"/>
      <c r="O45" s="341"/>
      <c r="P45" s="343"/>
      <c r="Q45" s="342">
        <v>2946.09</v>
      </c>
      <c r="R45" s="337">
        <v>2024</v>
      </c>
      <c r="S45" s="337">
        <v>2</v>
      </c>
      <c r="T45" s="341" t="s">
        <v>741</v>
      </c>
      <c r="U45" s="341"/>
      <c r="V45" s="340" t="s">
        <v>740</v>
      </c>
      <c r="W45" s="340" t="s">
        <v>739</v>
      </c>
      <c r="X45" s="339" t="s">
        <v>738</v>
      </c>
      <c r="Y45" s="338" t="s">
        <v>737</v>
      </c>
      <c r="Z45" s="337">
        <v>2</v>
      </c>
      <c r="AF45" s="336"/>
    </row>
    <row r="46" spans="1:32" s="303" customFormat="1" ht="108" x14ac:dyDescent="0.25">
      <c r="A46" s="337" t="s">
        <v>936</v>
      </c>
      <c r="B46" s="349" t="s">
        <v>935</v>
      </c>
      <c r="C46" s="349" t="s">
        <v>320</v>
      </c>
      <c r="D46" s="338" t="s">
        <v>934</v>
      </c>
      <c r="E46" s="348" t="s">
        <v>207</v>
      </c>
      <c r="F46" s="341" t="s">
        <v>207</v>
      </c>
      <c r="G46" s="347">
        <v>3694.2</v>
      </c>
      <c r="H46" s="347">
        <v>3078.5</v>
      </c>
      <c r="I46" s="347">
        <v>3078.5</v>
      </c>
      <c r="J46" s="341"/>
      <c r="K46" s="343"/>
      <c r="L46" s="346" t="s">
        <v>725</v>
      </c>
      <c r="M46" s="345">
        <v>61.57</v>
      </c>
      <c r="N46" s="344"/>
      <c r="O46" s="341"/>
      <c r="P46" s="343"/>
      <c r="Q46" s="342">
        <v>3140.07</v>
      </c>
      <c r="R46" s="337">
        <v>2024</v>
      </c>
      <c r="S46" s="337">
        <v>2</v>
      </c>
      <c r="T46" s="341" t="s">
        <v>933</v>
      </c>
      <c r="U46" s="341"/>
      <c r="V46" s="340" t="s">
        <v>932</v>
      </c>
      <c r="W46" s="340" t="s">
        <v>931</v>
      </c>
      <c r="X46" s="339" t="s">
        <v>930</v>
      </c>
      <c r="Y46" s="338" t="s">
        <v>929</v>
      </c>
      <c r="Z46" s="337">
        <v>2</v>
      </c>
      <c r="AF46" s="336"/>
    </row>
    <row r="47" spans="1:32" s="303" customFormat="1" ht="84" x14ac:dyDescent="0.25">
      <c r="A47" s="350" t="s">
        <v>928</v>
      </c>
      <c r="B47" s="363" t="s">
        <v>927</v>
      </c>
      <c r="C47" s="363" t="s">
        <v>309</v>
      </c>
      <c r="D47" s="351" t="s">
        <v>926</v>
      </c>
      <c r="E47" s="362" t="s">
        <v>207</v>
      </c>
      <c r="F47" s="354" t="s">
        <v>207</v>
      </c>
      <c r="G47" s="361">
        <v>15234.06</v>
      </c>
      <c r="H47" s="361">
        <v>12695.05</v>
      </c>
      <c r="I47" s="360">
        <v>12695.05</v>
      </c>
      <c r="J47" s="354"/>
      <c r="K47" s="356"/>
      <c r="L47" s="359" t="s">
        <v>716</v>
      </c>
      <c r="M47" s="358">
        <v>152.34</v>
      </c>
      <c r="N47" s="357"/>
      <c r="O47" s="354"/>
      <c r="P47" s="356"/>
      <c r="Q47" s="355">
        <v>12847.39</v>
      </c>
      <c r="R47" s="350">
        <v>2024</v>
      </c>
      <c r="S47" s="350">
        <v>2</v>
      </c>
      <c r="T47" s="354" t="s">
        <v>830</v>
      </c>
      <c r="U47" s="354"/>
      <c r="V47" s="353" t="s">
        <v>819</v>
      </c>
      <c r="W47" s="353" t="s">
        <v>829</v>
      </c>
      <c r="X47" s="352" t="s">
        <v>828</v>
      </c>
      <c r="Y47" s="351" t="s">
        <v>827</v>
      </c>
      <c r="Z47" s="350">
        <v>2</v>
      </c>
      <c r="AF47" s="336"/>
    </row>
    <row r="48" spans="1:32" s="303" customFormat="1" ht="72" x14ac:dyDescent="0.25">
      <c r="A48" s="337" t="s">
        <v>925</v>
      </c>
      <c r="B48" s="349" t="s">
        <v>924</v>
      </c>
      <c r="C48" s="349" t="s">
        <v>309</v>
      </c>
      <c r="D48" s="338" t="s">
        <v>923</v>
      </c>
      <c r="E48" s="348" t="s">
        <v>207</v>
      </c>
      <c r="F48" s="341" t="s">
        <v>207</v>
      </c>
      <c r="G48" s="347">
        <v>21787</v>
      </c>
      <c r="H48" s="347">
        <v>18155.830000000002</v>
      </c>
      <c r="I48" s="347">
        <v>18155.830000000002</v>
      </c>
      <c r="J48" s="341"/>
      <c r="K48" s="343"/>
      <c r="L48" s="346" t="s">
        <v>716</v>
      </c>
      <c r="M48" s="345">
        <v>217.87</v>
      </c>
      <c r="N48" s="344"/>
      <c r="O48" s="341"/>
      <c r="P48" s="343"/>
      <c r="Q48" s="342">
        <v>18373.7</v>
      </c>
      <c r="R48" s="337">
        <v>2024</v>
      </c>
      <c r="S48" s="337">
        <v>2</v>
      </c>
      <c r="T48" s="341" t="s">
        <v>820</v>
      </c>
      <c r="U48" s="341"/>
      <c r="V48" s="340" t="s">
        <v>819</v>
      </c>
      <c r="W48" s="340" t="s">
        <v>818</v>
      </c>
      <c r="X48" s="339" t="s">
        <v>817</v>
      </c>
      <c r="Y48" s="338" t="s">
        <v>816</v>
      </c>
      <c r="Z48" s="337">
        <v>2</v>
      </c>
      <c r="AF48" s="336"/>
    </row>
    <row r="49" spans="1:32" s="303" customFormat="1" ht="72" x14ac:dyDescent="0.25">
      <c r="A49" s="337" t="s">
        <v>922</v>
      </c>
      <c r="B49" s="349" t="s">
        <v>921</v>
      </c>
      <c r="C49" s="349" t="s">
        <v>309</v>
      </c>
      <c r="D49" s="338" t="s">
        <v>920</v>
      </c>
      <c r="E49" s="348" t="s">
        <v>207</v>
      </c>
      <c r="F49" s="341" t="s">
        <v>207</v>
      </c>
      <c r="G49" s="347">
        <v>18740</v>
      </c>
      <c r="H49" s="347">
        <v>15616.67</v>
      </c>
      <c r="I49" s="347">
        <v>15616.67</v>
      </c>
      <c r="J49" s="341"/>
      <c r="K49" s="343"/>
      <c r="L49" s="346" t="s">
        <v>716</v>
      </c>
      <c r="M49" s="345">
        <v>187.4</v>
      </c>
      <c r="N49" s="344"/>
      <c r="O49" s="341"/>
      <c r="P49" s="343"/>
      <c r="Q49" s="342">
        <v>15804.07</v>
      </c>
      <c r="R49" s="337">
        <v>2024</v>
      </c>
      <c r="S49" s="337">
        <v>2</v>
      </c>
      <c r="T49" s="341" t="s">
        <v>724</v>
      </c>
      <c r="U49" s="341"/>
      <c r="V49" s="340" t="s">
        <v>723</v>
      </c>
      <c r="W49" s="340" t="s">
        <v>722</v>
      </c>
      <c r="X49" s="339" t="s">
        <v>721</v>
      </c>
      <c r="Y49" s="338" t="s">
        <v>720</v>
      </c>
      <c r="Z49" s="337">
        <v>2</v>
      </c>
      <c r="AF49" s="336"/>
    </row>
    <row r="50" spans="1:32" s="303" customFormat="1" ht="132" x14ac:dyDescent="0.25">
      <c r="A50" s="350" t="s">
        <v>919</v>
      </c>
      <c r="B50" s="363" t="s">
        <v>918</v>
      </c>
      <c r="C50" s="363" t="s">
        <v>306</v>
      </c>
      <c r="D50" s="351" t="s">
        <v>917</v>
      </c>
      <c r="E50" s="362" t="s">
        <v>207</v>
      </c>
      <c r="F50" s="354" t="s">
        <v>207</v>
      </c>
      <c r="G50" s="361">
        <v>55</v>
      </c>
      <c r="H50" s="361">
        <v>45.83</v>
      </c>
      <c r="I50" s="360">
        <v>45.83</v>
      </c>
      <c r="J50" s="354"/>
      <c r="K50" s="356"/>
      <c r="L50" s="359" t="s">
        <v>725</v>
      </c>
      <c r="M50" s="358">
        <v>0.92</v>
      </c>
      <c r="N50" s="357"/>
      <c r="O50" s="354"/>
      <c r="P50" s="356"/>
      <c r="Q50" s="355">
        <v>46.75</v>
      </c>
      <c r="R50" s="350">
        <v>2024</v>
      </c>
      <c r="S50" s="350">
        <v>2</v>
      </c>
      <c r="T50" s="354" t="s">
        <v>724</v>
      </c>
      <c r="U50" s="354"/>
      <c r="V50" s="353" t="s">
        <v>723</v>
      </c>
      <c r="W50" s="353" t="s">
        <v>722</v>
      </c>
      <c r="X50" s="352" t="s">
        <v>721</v>
      </c>
      <c r="Y50" s="351" t="s">
        <v>720</v>
      </c>
      <c r="Z50" s="350">
        <v>2</v>
      </c>
      <c r="AF50" s="336"/>
    </row>
    <row r="51" spans="1:32" s="303" customFormat="1" ht="120" x14ac:dyDescent="0.25">
      <c r="A51" s="337" t="s">
        <v>916</v>
      </c>
      <c r="B51" s="349" t="s">
        <v>915</v>
      </c>
      <c r="C51" s="349" t="s">
        <v>306</v>
      </c>
      <c r="D51" s="338" t="s">
        <v>914</v>
      </c>
      <c r="E51" s="348" t="s">
        <v>207</v>
      </c>
      <c r="F51" s="341" t="s">
        <v>207</v>
      </c>
      <c r="G51" s="347">
        <v>147</v>
      </c>
      <c r="H51" s="347">
        <v>122.5</v>
      </c>
      <c r="I51" s="347">
        <v>122.5</v>
      </c>
      <c r="J51" s="341"/>
      <c r="K51" s="343"/>
      <c r="L51" s="346" t="s">
        <v>725</v>
      </c>
      <c r="M51" s="345">
        <v>2.4500000000000002</v>
      </c>
      <c r="N51" s="344"/>
      <c r="O51" s="341"/>
      <c r="P51" s="343"/>
      <c r="Q51" s="342">
        <v>124.95</v>
      </c>
      <c r="R51" s="337">
        <v>2024</v>
      </c>
      <c r="S51" s="337">
        <v>2</v>
      </c>
      <c r="T51" s="341" t="s">
        <v>864</v>
      </c>
      <c r="U51" s="341"/>
      <c r="V51" s="340" t="s">
        <v>863</v>
      </c>
      <c r="W51" s="340" t="s">
        <v>862</v>
      </c>
      <c r="X51" s="339" t="s">
        <v>861</v>
      </c>
      <c r="Y51" s="338" t="s">
        <v>860</v>
      </c>
      <c r="Z51" s="337">
        <v>2</v>
      </c>
      <c r="AF51" s="336"/>
    </row>
    <row r="52" spans="1:32" s="303" customFormat="1" ht="120" x14ac:dyDescent="0.25">
      <c r="A52" s="337" t="s">
        <v>913</v>
      </c>
      <c r="B52" s="349" t="s">
        <v>912</v>
      </c>
      <c r="C52" s="349" t="s">
        <v>306</v>
      </c>
      <c r="D52" s="338" t="s">
        <v>911</v>
      </c>
      <c r="E52" s="348" t="s">
        <v>207</v>
      </c>
      <c r="F52" s="341" t="s">
        <v>207</v>
      </c>
      <c r="G52" s="347">
        <v>91.1</v>
      </c>
      <c r="H52" s="347">
        <v>75.92</v>
      </c>
      <c r="I52" s="347">
        <v>75.92</v>
      </c>
      <c r="J52" s="341"/>
      <c r="K52" s="343"/>
      <c r="L52" s="346" t="s">
        <v>725</v>
      </c>
      <c r="M52" s="345">
        <v>1.52</v>
      </c>
      <c r="N52" s="344"/>
      <c r="O52" s="341"/>
      <c r="P52" s="343"/>
      <c r="Q52" s="342">
        <v>77.44</v>
      </c>
      <c r="R52" s="337">
        <v>2024</v>
      </c>
      <c r="S52" s="337">
        <v>2</v>
      </c>
      <c r="T52" s="341" t="s">
        <v>741</v>
      </c>
      <c r="U52" s="341"/>
      <c r="V52" s="340" t="s">
        <v>740</v>
      </c>
      <c r="W52" s="340" t="s">
        <v>739</v>
      </c>
      <c r="X52" s="339" t="s">
        <v>738</v>
      </c>
      <c r="Y52" s="338" t="s">
        <v>737</v>
      </c>
      <c r="Z52" s="337">
        <v>2</v>
      </c>
      <c r="AF52" s="336"/>
    </row>
    <row r="53" spans="1:32" s="303" customFormat="1" ht="96" x14ac:dyDescent="0.25">
      <c r="A53" s="350" t="s">
        <v>910</v>
      </c>
      <c r="B53" s="363" t="s">
        <v>909</v>
      </c>
      <c r="C53" s="363" t="s">
        <v>303</v>
      </c>
      <c r="D53" s="351" t="s">
        <v>908</v>
      </c>
      <c r="E53" s="362" t="s">
        <v>207</v>
      </c>
      <c r="F53" s="354" t="s">
        <v>207</v>
      </c>
      <c r="G53" s="361">
        <v>50.05</v>
      </c>
      <c r="H53" s="361">
        <v>41.71</v>
      </c>
      <c r="I53" s="360">
        <v>41.71</v>
      </c>
      <c r="J53" s="354"/>
      <c r="K53" s="356"/>
      <c r="L53" s="359" t="s">
        <v>725</v>
      </c>
      <c r="M53" s="358">
        <v>0.83</v>
      </c>
      <c r="N53" s="357"/>
      <c r="O53" s="354"/>
      <c r="P53" s="356"/>
      <c r="Q53" s="355">
        <v>42.54</v>
      </c>
      <c r="R53" s="350">
        <v>2024</v>
      </c>
      <c r="S53" s="350">
        <v>2</v>
      </c>
      <c r="T53" s="354" t="s">
        <v>741</v>
      </c>
      <c r="U53" s="354"/>
      <c r="V53" s="353" t="s">
        <v>740</v>
      </c>
      <c r="W53" s="353" t="s">
        <v>739</v>
      </c>
      <c r="X53" s="352" t="s">
        <v>738</v>
      </c>
      <c r="Y53" s="351" t="s">
        <v>737</v>
      </c>
      <c r="Z53" s="350">
        <v>2</v>
      </c>
      <c r="AF53" s="336"/>
    </row>
    <row r="54" spans="1:32" s="303" customFormat="1" ht="96" x14ac:dyDescent="0.25">
      <c r="A54" s="337" t="s">
        <v>907</v>
      </c>
      <c r="B54" s="349" t="s">
        <v>906</v>
      </c>
      <c r="C54" s="349" t="s">
        <v>303</v>
      </c>
      <c r="D54" s="338" t="s">
        <v>905</v>
      </c>
      <c r="E54" s="348" t="s">
        <v>207</v>
      </c>
      <c r="F54" s="341" t="s">
        <v>207</v>
      </c>
      <c r="G54" s="347">
        <v>84</v>
      </c>
      <c r="H54" s="347">
        <v>70</v>
      </c>
      <c r="I54" s="347">
        <v>70</v>
      </c>
      <c r="J54" s="341"/>
      <c r="K54" s="343"/>
      <c r="L54" s="346" t="s">
        <v>725</v>
      </c>
      <c r="M54" s="345">
        <v>1.4</v>
      </c>
      <c r="N54" s="344"/>
      <c r="O54" s="341"/>
      <c r="P54" s="343"/>
      <c r="Q54" s="342">
        <v>71.400000000000006</v>
      </c>
      <c r="R54" s="337">
        <v>2024</v>
      </c>
      <c r="S54" s="337">
        <v>2</v>
      </c>
      <c r="T54" s="341" t="s">
        <v>864</v>
      </c>
      <c r="U54" s="341"/>
      <c r="V54" s="340" t="s">
        <v>863</v>
      </c>
      <c r="W54" s="340" t="s">
        <v>862</v>
      </c>
      <c r="X54" s="339" t="s">
        <v>861</v>
      </c>
      <c r="Y54" s="338" t="s">
        <v>860</v>
      </c>
      <c r="Z54" s="337">
        <v>2</v>
      </c>
      <c r="AF54" s="336"/>
    </row>
    <row r="55" spans="1:32" s="303" customFormat="1" ht="96" x14ac:dyDescent="0.25">
      <c r="A55" s="337" t="s">
        <v>904</v>
      </c>
      <c r="B55" s="349" t="s">
        <v>903</v>
      </c>
      <c r="C55" s="349" t="s">
        <v>303</v>
      </c>
      <c r="D55" s="338" t="s">
        <v>902</v>
      </c>
      <c r="E55" s="348" t="s">
        <v>207</v>
      </c>
      <c r="F55" s="341" t="s">
        <v>207</v>
      </c>
      <c r="G55" s="347">
        <v>69</v>
      </c>
      <c r="H55" s="347">
        <v>57.5</v>
      </c>
      <c r="I55" s="347">
        <v>57.5</v>
      </c>
      <c r="J55" s="341"/>
      <c r="K55" s="343"/>
      <c r="L55" s="346" t="s">
        <v>725</v>
      </c>
      <c r="M55" s="345">
        <v>1.1499999999999999</v>
      </c>
      <c r="N55" s="344"/>
      <c r="O55" s="341"/>
      <c r="P55" s="343"/>
      <c r="Q55" s="342">
        <v>58.65</v>
      </c>
      <c r="R55" s="337">
        <v>2024</v>
      </c>
      <c r="S55" s="337">
        <v>2</v>
      </c>
      <c r="T55" s="341" t="s">
        <v>724</v>
      </c>
      <c r="U55" s="341"/>
      <c r="V55" s="340" t="s">
        <v>723</v>
      </c>
      <c r="W55" s="340" t="s">
        <v>722</v>
      </c>
      <c r="X55" s="339" t="s">
        <v>721</v>
      </c>
      <c r="Y55" s="338" t="s">
        <v>720</v>
      </c>
      <c r="Z55" s="337">
        <v>2</v>
      </c>
      <c r="AF55" s="336"/>
    </row>
    <row r="56" spans="1:32" s="303" customFormat="1" ht="96" x14ac:dyDescent="0.25">
      <c r="A56" s="350" t="s">
        <v>901</v>
      </c>
      <c r="B56" s="363" t="s">
        <v>900</v>
      </c>
      <c r="C56" s="363" t="s">
        <v>300</v>
      </c>
      <c r="D56" s="351" t="s">
        <v>899</v>
      </c>
      <c r="E56" s="362" t="s">
        <v>207</v>
      </c>
      <c r="F56" s="354" t="s">
        <v>207</v>
      </c>
      <c r="G56" s="361">
        <v>292.83999999999997</v>
      </c>
      <c r="H56" s="361">
        <v>244.03</v>
      </c>
      <c r="I56" s="360">
        <v>244.03</v>
      </c>
      <c r="J56" s="354"/>
      <c r="K56" s="356"/>
      <c r="L56" s="359" t="s">
        <v>725</v>
      </c>
      <c r="M56" s="358">
        <v>4.88</v>
      </c>
      <c r="N56" s="357"/>
      <c r="O56" s="354"/>
      <c r="P56" s="356"/>
      <c r="Q56" s="355">
        <v>248.91</v>
      </c>
      <c r="R56" s="350">
        <v>2024</v>
      </c>
      <c r="S56" s="350">
        <v>2</v>
      </c>
      <c r="T56" s="354" t="s">
        <v>830</v>
      </c>
      <c r="U56" s="354"/>
      <c r="V56" s="353" t="s">
        <v>819</v>
      </c>
      <c r="W56" s="353" t="s">
        <v>829</v>
      </c>
      <c r="X56" s="352" t="s">
        <v>828</v>
      </c>
      <c r="Y56" s="351" t="s">
        <v>827</v>
      </c>
      <c r="Z56" s="350">
        <v>2</v>
      </c>
      <c r="AF56" s="336"/>
    </row>
    <row r="57" spans="1:32" s="303" customFormat="1" ht="96" x14ac:dyDescent="0.25">
      <c r="A57" s="337" t="s">
        <v>898</v>
      </c>
      <c r="B57" s="349" t="s">
        <v>897</v>
      </c>
      <c r="C57" s="349" t="s">
        <v>300</v>
      </c>
      <c r="D57" s="338" t="s">
        <v>896</v>
      </c>
      <c r="E57" s="348" t="s">
        <v>207</v>
      </c>
      <c r="F57" s="341" t="s">
        <v>207</v>
      </c>
      <c r="G57" s="347">
        <v>370</v>
      </c>
      <c r="H57" s="347">
        <v>308.33</v>
      </c>
      <c r="I57" s="347">
        <v>308.33</v>
      </c>
      <c r="J57" s="341"/>
      <c r="K57" s="343"/>
      <c r="L57" s="346" t="s">
        <v>725</v>
      </c>
      <c r="M57" s="345">
        <v>6.17</v>
      </c>
      <c r="N57" s="344"/>
      <c r="O57" s="341"/>
      <c r="P57" s="343"/>
      <c r="Q57" s="342">
        <v>314.5</v>
      </c>
      <c r="R57" s="337">
        <v>2024</v>
      </c>
      <c r="S57" s="337">
        <v>2</v>
      </c>
      <c r="T57" s="341" t="s">
        <v>724</v>
      </c>
      <c r="U57" s="341"/>
      <c r="V57" s="340" t="s">
        <v>723</v>
      </c>
      <c r="W57" s="340" t="s">
        <v>722</v>
      </c>
      <c r="X57" s="339" t="s">
        <v>721</v>
      </c>
      <c r="Y57" s="338" t="s">
        <v>720</v>
      </c>
      <c r="Z57" s="337">
        <v>2</v>
      </c>
      <c r="AF57" s="336"/>
    </row>
    <row r="58" spans="1:32" s="303" customFormat="1" ht="96" x14ac:dyDescent="0.25">
      <c r="A58" s="337" t="s">
        <v>895</v>
      </c>
      <c r="B58" s="349" t="s">
        <v>894</v>
      </c>
      <c r="C58" s="349" t="s">
        <v>300</v>
      </c>
      <c r="D58" s="338" t="s">
        <v>893</v>
      </c>
      <c r="E58" s="348" t="s">
        <v>207</v>
      </c>
      <c r="F58" s="341" t="s">
        <v>207</v>
      </c>
      <c r="G58" s="347">
        <v>548</v>
      </c>
      <c r="H58" s="347">
        <v>456.67</v>
      </c>
      <c r="I58" s="347">
        <v>456.67</v>
      </c>
      <c r="J58" s="341"/>
      <c r="K58" s="343"/>
      <c r="L58" s="346" t="s">
        <v>725</v>
      </c>
      <c r="M58" s="345">
        <v>9.1300000000000008</v>
      </c>
      <c r="N58" s="344"/>
      <c r="O58" s="341"/>
      <c r="P58" s="343"/>
      <c r="Q58" s="342">
        <v>465.8</v>
      </c>
      <c r="R58" s="337">
        <v>2024</v>
      </c>
      <c r="S58" s="337">
        <v>2</v>
      </c>
      <c r="T58" s="341" t="s">
        <v>820</v>
      </c>
      <c r="U58" s="341"/>
      <c r="V58" s="340" t="s">
        <v>819</v>
      </c>
      <c r="W58" s="340" t="s">
        <v>818</v>
      </c>
      <c r="X58" s="339" t="s">
        <v>817</v>
      </c>
      <c r="Y58" s="338" t="s">
        <v>816</v>
      </c>
      <c r="Z58" s="337">
        <v>2</v>
      </c>
      <c r="AF58" s="336"/>
    </row>
    <row r="59" spans="1:32" s="303" customFormat="1" ht="96" x14ac:dyDescent="0.25">
      <c r="A59" s="350" t="s">
        <v>892</v>
      </c>
      <c r="B59" s="363" t="s">
        <v>891</v>
      </c>
      <c r="C59" s="363" t="s">
        <v>297</v>
      </c>
      <c r="D59" s="351" t="s">
        <v>890</v>
      </c>
      <c r="E59" s="362" t="s">
        <v>207</v>
      </c>
      <c r="F59" s="354" t="s">
        <v>207</v>
      </c>
      <c r="G59" s="361">
        <v>46.6</v>
      </c>
      <c r="H59" s="361">
        <v>38.83</v>
      </c>
      <c r="I59" s="360">
        <v>38.83</v>
      </c>
      <c r="J59" s="354"/>
      <c r="K59" s="356"/>
      <c r="L59" s="359" t="s">
        <v>725</v>
      </c>
      <c r="M59" s="358">
        <v>0.78</v>
      </c>
      <c r="N59" s="357"/>
      <c r="O59" s="354"/>
      <c r="P59" s="356"/>
      <c r="Q59" s="355">
        <v>39.61</v>
      </c>
      <c r="R59" s="350">
        <v>2024</v>
      </c>
      <c r="S59" s="350">
        <v>2</v>
      </c>
      <c r="T59" s="354" t="s">
        <v>875</v>
      </c>
      <c r="U59" s="354"/>
      <c r="V59" s="353" t="s">
        <v>874</v>
      </c>
      <c r="W59" s="353" t="s">
        <v>873</v>
      </c>
      <c r="X59" s="352" t="s">
        <v>872</v>
      </c>
      <c r="Y59" s="351" t="s">
        <v>871</v>
      </c>
      <c r="Z59" s="350">
        <v>2</v>
      </c>
      <c r="AF59" s="336"/>
    </row>
    <row r="60" spans="1:32" s="303" customFormat="1" ht="96" x14ac:dyDescent="0.25">
      <c r="A60" s="337" t="s">
        <v>889</v>
      </c>
      <c r="B60" s="349" t="s">
        <v>888</v>
      </c>
      <c r="C60" s="349" t="s">
        <v>297</v>
      </c>
      <c r="D60" s="338" t="s">
        <v>887</v>
      </c>
      <c r="E60" s="348" t="s">
        <v>207</v>
      </c>
      <c r="F60" s="341" t="s">
        <v>207</v>
      </c>
      <c r="G60" s="347">
        <v>63.3</v>
      </c>
      <c r="H60" s="347">
        <v>52.75</v>
      </c>
      <c r="I60" s="347">
        <v>52.75</v>
      </c>
      <c r="J60" s="341"/>
      <c r="K60" s="343"/>
      <c r="L60" s="346" t="s">
        <v>725</v>
      </c>
      <c r="M60" s="345">
        <v>1.06</v>
      </c>
      <c r="N60" s="344"/>
      <c r="O60" s="341"/>
      <c r="P60" s="343"/>
      <c r="Q60" s="342">
        <v>53.81</v>
      </c>
      <c r="R60" s="337">
        <v>2024</v>
      </c>
      <c r="S60" s="337">
        <v>2</v>
      </c>
      <c r="T60" s="341" t="s">
        <v>886</v>
      </c>
      <c r="U60" s="341"/>
      <c r="V60" s="340" t="s">
        <v>885</v>
      </c>
      <c r="W60" s="340" t="s">
        <v>884</v>
      </c>
      <c r="X60" s="339" t="s">
        <v>883</v>
      </c>
      <c r="Y60" s="338" t="s">
        <v>882</v>
      </c>
      <c r="Z60" s="337">
        <v>2</v>
      </c>
      <c r="AF60" s="336"/>
    </row>
    <row r="61" spans="1:32" s="303" customFormat="1" ht="96" x14ac:dyDescent="0.25">
      <c r="A61" s="337" t="s">
        <v>881</v>
      </c>
      <c r="B61" s="349" t="s">
        <v>880</v>
      </c>
      <c r="C61" s="349" t="s">
        <v>297</v>
      </c>
      <c r="D61" s="338" t="s">
        <v>879</v>
      </c>
      <c r="E61" s="348" t="s">
        <v>207</v>
      </c>
      <c r="F61" s="341" t="s">
        <v>207</v>
      </c>
      <c r="G61" s="347">
        <v>170</v>
      </c>
      <c r="H61" s="347">
        <v>141.66999999999999</v>
      </c>
      <c r="I61" s="347">
        <v>141.66999999999999</v>
      </c>
      <c r="J61" s="341"/>
      <c r="K61" s="343"/>
      <c r="L61" s="346" t="s">
        <v>725</v>
      </c>
      <c r="M61" s="345">
        <v>2.83</v>
      </c>
      <c r="N61" s="344"/>
      <c r="O61" s="341"/>
      <c r="P61" s="343"/>
      <c r="Q61" s="342">
        <v>144.5</v>
      </c>
      <c r="R61" s="337">
        <v>2024</v>
      </c>
      <c r="S61" s="337">
        <v>2</v>
      </c>
      <c r="T61" s="341" t="s">
        <v>724</v>
      </c>
      <c r="U61" s="341"/>
      <c r="V61" s="340" t="s">
        <v>723</v>
      </c>
      <c r="W61" s="340" t="s">
        <v>722</v>
      </c>
      <c r="X61" s="339" t="s">
        <v>721</v>
      </c>
      <c r="Y61" s="338" t="s">
        <v>720</v>
      </c>
      <c r="Z61" s="337">
        <v>2</v>
      </c>
      <c r="AF61" s="336"/>
    </row>
    <row r="62" spans="1:32" s="303" customFormat="1" ht="144" x14ac:dyDescent="0.25">
      <c r="A62" s="350" t="s">
        <v>878</v>
      </c>
      <c r="B62" s="363" t="s">
        <v>877</v>
      </c>
      <c r="C62" s="363" t="s">
        <v>294</v>
      </c>
      <c r="D62" s="351" t="s">
        <v>876</v>
      </c>
      <c r="E62" s="362" t="s">
        <v>207</v>
      </c>
      <c r="F62" s="354" t="s">
        <v>207</v>
      </c>
      <c r="G62" s="361">
        <v>47.45</v>
      </c>
      <c r="H62" s="361">
        <v>39.54</v>
      </c>
      <c r="I62" s="360">
        <v>39.54</v>
      </c>
      <c r="J62" s="354"/>
      <c r="K62" s="356"/>
      <c r="L62" s="359" t="s">
        <v>725</v>
      </c>
      <c r="M62" s="358">
        <v>0.79</v>
      </c>
      <c r="N62" s="357"/>
      <c r="O62" s="354"/>
      <c r="P62" s="356"/>
      <c r="Q62" s="355">
        <v>40.33</v>
      </c>
      <c r="R62" s="350">
        <v>2024</v>
      </c>
      <c r="S62" s="350">
        <v>2</v>
      </c>
      <c r="T62" s="354" t="s">
        <v>875</v>
      </c>
      <c r="U62" s="354"/>
      <c r="V62" s="353" t="s">
        <v>874</v>
      </c>
      <c r="W62" s="353" t="s">
        <v>873</v>
      </c>
      <c r="X62" s="352" t="s">
        <v>872</v>
      </c>
      <c r="Y62" s="351" t="s">
        <v>871</v>
      </c>
      <c r="Z62" s="350">
        <v>2</v>
      </c>
      <c r="AF62" s="336"/>
    </row>
    <row r="63" spans="1:32" s="303" customFormat="1" ht="144" x14ac:dyDescent="0.25">
      <c r="A63" s="337" t="s">
        <v>870</v>
      </c>
      <c r="B63" s="349" t="s">
        <v>869</v>
      </c>
      <c r="C63" s="349" t="s">
        <v>294</v>
      </c>
      <c r="D63" s="338" t="s">
        <v>868</v>
      </c>
      <c r="E63" s="348" t="s">
        <v>207</v>
      </c>
      <c r="F63" s="341" t="s">
        <v>207</v>
      </c>
      <c r="G63" s="347">
        <v>78</v>
      </c>
      <c r="H63" s="347">
        <v>65</v>
      </c>
      <c r="I63" s="347">
        <v>65</v>
      </c>
      <c r="J63" s="341"/>
      <c r="K63" s="343"/>
      <c r="L63" s="346" t="s">
        <v>725</v>
      </c>
      <c r="M63" s="345">
        <v>1.3</v>
      </c>
      <c r="N63" s="344"/>
      <c r="O63" s="341"/>
      <c r="P63" s="343"/>
      <c r="Q63" s="342">
        <v>66.3</v>
      </c>
      <c r="R63" s="337">
        <v>2024</v>
      </c>
      <c r="S63" s="337">
        <v>2</v>
      </c>
      <c r="T63" s="341" t="s">
        <v>724</v>
      </c>
      <c r="U63" s="341"/>
      <c r="V63" s="340" t="s">
        <v>723</v>
      </c>
      <c r="W63" s="340" t="s">
        <v>722</v>
      </c>
      <c r="X63" s="339" t="s">
        <v>721</v>
      </c>
      <c r="Y63" s="338" t="s">
        <v>720</v>
      </c>
      <c r="Z63" s="337">
        <v>2</v>
      </c>
      <c r="AF63" s="336"/>
    </row>
    <row r="64" spans="1:32" s="303" customFormat="1" ht="144" x14ac:dyDescent="0.25">
      <c r="A64" s="337" t="s">
        <v>867</v>
      </c>
      <c r="B64" s="349" t="s">
        <v>866</v>
      </c>
      <c r="C64" s="349" t="s">
        <v>294</v>
      </c>
      <c r="D64" s="338" t="s">
        <v>865</v>
      </c>
      <c r="E64" s="348" t="s">
        <v>207</v>
      </c>
      <c r="F64" s="341" t="s">
        <v>207</v>
      </c>
      <c r="G64" s="347">
        <v>84</v>
      </c>
      <c r="H64" s="347">
        <v>70</v>
      </c>
      <c r="I64" s="347">
        <v>70</v>
      </c>
      <c r="J64" s="341"/>
      <c r="K64" s="343"/>
      <c r="L64" s="346" t="s">
        <v>725</v>
      </c>
      <c r="M64" s="345">
        <v>1.4</v>
      </c>
      <c r="N64" s="344"/>
      <c r="O64" s="341"/>
      <c r="P64" s="343"/>
      <c r="Q64" s="342">
        <v>71.400000000000006</v>
      </c>
      <c r="R64" s="337">
        <v>2024</v>
      </c>
      <c r="S64" s="337">
        <v>2</v>
      </c>
      <c r="T64" s="341" t="s">
        <v>864</v>
      </c>
      <c r="U64" s="341"/>
      <c r="V64" s="340" t="s">
        <v>863</v>
      </c>
      <c r="W64" s="340" t="s">
        <v>862</v>
      </c>
      <c r="X64" s="339" t="s">
        <v>861</v>
      </c>
      <c r="Y64" s="338" t="s">
        <v>860</v>
      </c>
      <c r="Z64" s="337">
        <v>2</v>
      </c>
      <c r="AF64" s="336"/>
    </row>
    <row r="65" spans="1:32" s="303" customFormat="1" ht="132" x14ac:dyDescent="0.25">
      <c r="A65" s="350" t="s">
        <v>859</v>
      </c>
      <c r="B65" s="363" t="s">
        <v>858</v>
      </c>
      <c r="C65" s="363" t="s">
        <v>291</v>
      </c>
      <c r="D65" s="351" t="s">
        <v>857</v>
      </c>
      <c r="E65" s="362" t="s">
        <v>207</v>
      </c>
      <c r="F65" s="354" t="s">
        <v>207</v>
      </c>
      <c r="G65" s="361">
        <v>6.67</v>
      </c>
      <c r="H65" s="361">
        <v>5.56</v>
      </c>
      <c r="I65" s="360">
        <v>5.56</v>
      </c>
      <c r="J65" s="354"/>
      <c r="K65" s="356"/>
      <c r="L65" s="359" t="s">
        <v>725</v>
      </c>
      <c r="M65" s="358">
        <v>0.11</v>
      </c>
      <c r="N65" s="357"/>
      <c r="O65" s="354"/>
      <c r="P65" s="356"/>
      <c r="Q65" s="355">
        <v>5.67</v>
      </c>
      <c r="R65" s="350">
        <v>2024</v>
      </c>
      <c r="S65" s="350">
        <v>2</v>
      </c>
      <c r="T65" s="354" t="s">
        <v>830</v>
      </c>
      <c r="U65" s="354"/>
      <c r="V65" s="353" t="s">
        <v>819</v>
      </c>
      <c r="W65" s="353" t="s">
        <v>829</v>
      </c>
      <c r="X65" s="352" t="s">
        <v>828</v>
      </c>
      <c r="Y65" s="351" t="s">
        <v>827</v>
      </c>
      <c r="Z65" s="350">
        <v>2</v>
      </c>
      <c r="AF65" s="336"/>
    </row>
    <row r="66" spans="1:32" s="303" customFormat="1" ht="120" x14ac:dyDescent="0.25">
      <c r="A66" s="337" t="s">
        <v>856</v>
      </c>
      <c r="B66" s="349" t="s">
        <v>855</v>
      </c>
      <c r="C66" s="349" t="s">
        <v>291</v>
      </c>
      <c r="D66" s="338" t="s">
        <v>854</v>
      </c>
      <c r="E66" s="348" t="s">
        <v>207</v>
      </c>
      <c r="F66" s="341" t="s">
        <v>207</v>
      </c>
      <c r="G66" s="347">
        <v>8.3000000000000007</v>
      </c>
      <c r="H66" s="347">
        <v>6.92</v>
      </c>
      <c r="I66" s="347">
        <v>6.92</v>
      </c>
      <c r="J66" s="341"/>
      <c r="K66" s="343"/>
      <c r="L66" s="346" t="s">
        <v>725</v>
      </c>
      <c r="M66" s="345">
        <v>0.14000000000000001</v>
      </c>
      <c r="N66" s="344"/>
      <c r="O66" s="341"/>
      <c r="P66" s="343"/>
      <c r="Q66" s="342">
        <v>7.06</v>
      </c>
      <c r="R66" s="337">
        <v>2024</v>
      </c>
      <c r="S66" s="337">
        <v>2</v>
      </c>
      <c r="T66" s="341" t="s">
        <v>724</v>
      </c>
      <c r="U66" s="341"/>
      <c r="V66" s="340" t="s">
        <v>723</v>
      </c>
      <c r="W66" s="340" t="s">
        <v>722</v>
      </c>
      <c r="X66" s="339" t="s">
        <v>721</v>
      </c>
      <c r="Y66" s="338" t="s">
        <v>720</v>
      </c>
      <c r="Z66" s="337">
        <v>2</v>
      </c>
      <c r="AF66" s="336"/>
    </row>
    <row r="67" spans="1:32" s="303" customFormat="1" ht="120" x14ac:dyDescent="0.25">
      <c r="A67" s="337" t="s">
        <v>853</v>
      </c>
      <c r="B67" s="349" t="s">
        <v>852</v>
      </c>
      <c r="C67" s="349" t="s">
        <v>291</v>
      </c>
      <c r="D67" s="338" t="s">
        <v>851</v>
      </c>
      <c r="E67" s="348" t="s">
        <v>207</v>
      </c>
      <c r="F67" s="341" t="s">
        <v>207</v>
      </c>
      <c r="G67" s="347">
        <v>13.72</v>
      </c>
      <c r="H67" s="347">
        <v>11.43</v>
      </c>
      <c r="I67" s="347">
        <v>11.43</v>
      </c>
      <c r="J67" s="341"/>
      <c r="K67" s="343"/>
      <c r="L67" s="346" t="s">
        <v>725</v>
      </c>
      <c r="M67" s="345">
        <v>0.23</v>
      </c>
      <c r="N67" s="344"/>
      <c r="O67" s="341"/>
      <c r="P67" s="343"/>
      <c r="Q67" s="342">
        <v>11.66</v>
      </c>
      <c r="R67" s="337">
        <v>2024</v>
      </c>
      <c r="S67" s="337">
        <v>2</v>
      </c>
      <c r="T67" s="341" t="s">
        <v>820</v>
      </c>
      <c r="U67" s="341"/>
      <c r="V67" s="340" t="s">
        <v>819</v>
      </c>
      <c r="W67" s="340" t="s">
        <v>818</v>
      </c>
      <c r="X67" s="339" t="s">
        <v>817</v>
      </c>
      <c r="Y67" s="338" t="s">
        <v>816</v>
      </c>
      <c r="Z67" s="337">
        <v>2</v>
      </c>
      <c r="AF67" s="336"/>
    </row>
    <row r="68" spans="1:32" s="303" customFormat="1" ht="132" x14ac:dyDescent="0.25">
      <c r="A68" s="350" t="s">
        <v>850</v>
      </c>
      <c r="B68" s="363" t="s">
        <v>849</v>
      </c>
      <c r="C68" s="363" t="s">
        <v>288</v>
      </c>
      <c r="D68" s="351" t="s">
        <v>848</v>
      </c>
      <c r="E68" s="362" t="s">
        <v>137</v>
      </c>
      <c r="F68" s="354" t="s">
        <v>137</v>
      </c>
      <c r="G68" s="361">
        <v>6.2</v>
      </c>
      <c r="H68" s="361">
        <v>5.17</v>
      </c>
      <c r="I68" s="360">
        <v>5.17</v>
      </c>
      <c r="J68" s="354"/>
      <c r="K68" s="356"/>
      <c r="L68" s="359" t="s">
        <v>725</v>
      </c>
      <c r="M68" s="358">
        <v>0.1</v>
      </c>
      <c r="N68" s="357"/>
      <c r="O68" s="354"/>
      <c r="P68" s="356"/>
      <c r="Q68" s="355">
        <v>5.27</v>
      </c>
      <c r="R68" s="350">
        <v>2024</v>
      </c>
      <c r="S68" s="350">
        <v>2</v>
      </c>
      <c r="T68" s="354" t="s">
        <v>830</v>
      </c>
      <c r="U68" s="354"/>
      <c r="V68" s="353" t="s">
        <v>819</v>
      </c>
      <c r="W68" s="353" t="s">
        <v>829</v>
      </c>
      <c r="X68" s="352" t="s">
        <v>828</v>
      </c>
      <c r="Y68" s="351" t="s">
        <v>827</v>
      </c>
      <c r="Z68" s="350">
        <v>2</v>
      </c>
      <c r="AF68" s="336"/>
    </row>
    <row r="69" spans="1:32" s="303" customFormat="1" ht="120" x14ac:dyDescent="0.25">
      <c r="A69" s="337" t="s">
        <v>847</v>
      </c>
      <c r="B69" s="349" t="s">
        <v>846</v>
      </c>
      <c r="C69" s="349" t="s">
        <v>288</v>
      </c>
      <c r="D69" s="338" t="s">
        <v>845</v>
      </c>
      <c r="E69" s="348" t="s">
        <v>137</v>
      </c>
      <c r="F69" s="341" t="s">
        <v>137</v>
      </c>
      <c r="G69" s="347">
        <v>7.7</v>
      </c>
      <c r="H69" s="347">
        <v>6.42</v>
      </c>
      <c r="I69" s="347">
        <v>6.42</v>
      </c>
      <c r="J69" s="341"/>
      <c r="K69" s="343"/>
      <c r="L69" s="346" t="s">
        <v>725</v>
      </c>
      <c r="M69" s="345">
        <v>0.13</v>
      </c>
      <c r="N69" s="344"/>
      <c r="O69" s="341"/>
      <c r="P69" s="343"/>
      <c r="Q69" s="342">
        <v>6.55</v>
      </c>
      <c r="R69" s="337">
        <v>2024</v>
      </c>
      <c r="S69" s="337">
        <v>2</v>
      </c>
      <c r="T69" s="341" t="s">
        <v>724</v>
      </c>
      <c r="U69" s="341"/>
      <c r="V69" s="340" t="s">
        <v>723</v>
      </c>
      <c r="W69" s="340" t="s">
        <v>722</v>
      </c>
      <c r="X69" s="339" t="s">
        <v>721</v>
      </c>
      <c r="Y69" s="338" t="s">
        <v>720</v>
      </c>
      <c r="Z69" s="337">
        <v>2</v>
      </c>
      <c r="AF69" s="336"/>
    </row>
    <row r="70" spans="1:32" s="303" customFormat="1" ht="120" x14ac:dyDescent="0.25">
      <c r="A70" s="337" t="s">
        <v>844</v>
      </c>
      <c r="B70" s="349" t="s">
        <v>843</v>
      </c>
      <c r="C70" s="349" t="s">
        <v>288</v>
      </c>
      <c r="D70" s="338" t="s">
        <v>842</v>
      </c>
      <c r="E70" s="348" t="s">
        <v>137</v>
      </c>
      <c r="F70" s="341" t="s">
        <v>137</v>
      </c>
      <c r="G70" s="347">
        <v>13.72</v>
      </c>
      <c r="H70" s="347">
        <v>11.43</v>
      </c>
      <c r="I70" s="347">
        <v>11.43</v>
      </c>
      <c r="J70" s="341"/>
      <c r="K70" s="343"/>
      <c r="L70" s="346" t="s">
        <v>725</v>
      </c>
      <c r="M70" s="345">
        <v>0.23</v>
      </c>
      <c r="N70" s="344"/>
      <c r="O70" s="341"/>
      <c r="P70" s="343"/>
      <c r="Q70" s="342">
        <v>11.66</v>
      </c>
      <c r="R70" s="337">
        <v>2024</v>
      </c>
      <c r="S70" s="337">
        <v>2</v>
      </c>
      <c r="T70" s="341" t="s">
        <v>820</v>
      </c>
      <c r="U70" s="341"/>
      <c r="V70" s="340" t="s">
        <v>819</v>
      </c>
      <c r="W70" s="340" t="s">
        <v>818</v>
      </c>
      <c r="X70" s="339" t="s">
        <v>817</v>
      </c>
      <c r="Y70" s="338" t="s">
        <v>816</v>
      </c>
      <c r="Z70" s="337">
        <v>2</v>
      </c>
      <c r="AF70" s="336"/>
    </row>
    <row r="71" spans="1:32" s="303" customFormat="1" ht="132" x14ac:dyDescent="0.25">
      <c r="A71" s="350" t="s">
        <v>841</v>
      </c>
      <c r="B71" s="363" t="s">
        <v>840</v>
      </c>
      <c r="C71" s="363" t="s">
        <v>285</v>
      </c>
      <c r="D71" s="351" t="s">
        <v>839</v>
      </c>
      <c r="E71" s="362" t="s">
        <v>137</v>
      </c>
      <c r="F71" s="354" t="s">
        <v>137</v>
      </c>
      <c r="G71" s="361">
        <v>7.08</v>
      </c>
      <c r="H71" s="361">
        <v>5.9</v>
      </c>
      <c r="I71" s="360">
        <v>5.9</v>
      </c>
      <c r="J71" s="354"/>
      <c r="K71" s="356"/>
      <c r="L71" s="359" t="s">
        <v>725</v>
      </c>
      <c r="M71" s="358">
        <v>0.12</v>
      </c>
      <c r="N71" s="357"/>
      <c r="O71" s="354"/>
      <c r="P71" s="356"/>
      <c r="Q71" s="355">
        <v>6.02</v>
      </c>
      <c r="R71" s="350">
        <v>2024</v>
      </c>
      <c r="S71" s="350">
        <v>2</v>
      </c>
      <c r="T71" s="354" t="s">
        <v>830</v>
      </c>
      <c r="U71" s="354"/>
      <c r="V71" s="353" t="s">
        <v>819</v>
      </c>
      <c r="W71" s="353" t="s">
        <v>829</v>
      </c>
      <c r="X71" s="352" t="s">
        <v>828</v>
      </c>
      <c r="Y71" s="351" t="s">
        <v>827</v>
      </c>
      <c r="Z71" s="350">
        <v>2</v>
      </c>
      <c r="AF71" s="336"/>
    </row>
    <row r="72" spans="1:32" s="303" customFormat="1" ht="120" x14ac:dyDescent="0.25">
      <c r="A72" s="337" t="s">
        <v>838</v>
      </c>
      <c r="B72" s="349" t="s">
        <v>837</v>
      </c>
      <c r="C72" s="349" t="s">
        <v>285</v>
      </c>
      <c r="D72" s="338" t="s">
        <v>836</v>
      </c>
      <c r="E72" s="348" t="s">
        <v>137</v>
      </c>
      <c r="F72" s="341" t="s">
        <v>137</v>
      </c>
      <c r="G72" s="347">
        <v>8.8000000000000007</v>
      </c>
      <c r="H72" s="347">
        <v>7.33</v>
      </c>
      <c r="I72" s="347">
        <v>7.33</v>
      </c>
      <c r="J72" s="341"/>
      <c r="K72" s="343"/>
      <c r="L72" s="346" t="s">
        <v>725</v>
      </c>
      <c r="M72" s="345">
        <v>0.15</v>
      </c>
      <c r="N72" s="344"/>
      <c r="O72" s="341"/>
      <c r="P72" s="343"/>
      <c r="Q72" s="342">
        <v>7.48</v>
      </c>
      <c r="R72" s="337">
        <v>2024</v>
      </c>
      <c r="S72" s="337">
        <v>2</v>
      </c>
      <c r="T72" s="341" t="s">
        <v>724</v>
      </c>
      <c r="U72" s="341"/>
      <c r="V72" s="340" t="s">
        <v>723</v>
      </c>
      <c r="W72" s="340" t="s">
        <v>722</v>
      </c>
      <c r="X72" s="339" t="s">
        <v>721</v>
      </c>
      <c r="Y72" s="338" t="s">
        <v>720</v>
      </c>
      <c r="Z72" s="337">
        <v>2</v>
      </c>
      <c r="AF72" s="336"/>
    </row>
    <row r="73" spans="1:32" s="303" customFormat="1" ht="120" x14ac:dyDescent="0.25">
      <c r="A73" s="337" t="s">
        <v>835</v>
      </c>
      <c r="B73" s="349" t="s">
        <v>834</v>
      </c>
      <c r="C73" s="349" t="s">
        <v>285</v>
      </c>
      <c r="D73" s="338" t="s">
        <v>833</v>
      </c>
      <c r="E73" s="348" t="s">
        <v>137</v>
      </c>
      <c r="F73" s="341" t="s">
        <v>137</v>
      </c>
      <c r="G73" s="347">
        <v>13.72</v>
      </c>
      <c r="H73" s="347">
        <v>11.43</v>
      </c>
      <c r="I73" s="347">
        <v>11.43</v>
      </c>
      <c r="J73" s="341"/>
      <c r="K73" s="343"/>
      <c r="L73" s="346" t="s">
        <v>725</v>
      </c>
      <c r="M73" s="345">
        <v>0.23</v>
      </c>
      <c r="N73" s="344"/>
      <c r="O73" s="341"/>
      <c r="P73" s="343"/>
      <c r="Q73" s="342">
        <v>11.66</v>
      </c>
      <c r="R73" s="337">
        <v>2024</v>
      </c>
      <c r="S73" s="337">
        <v>2</v>
      </c>
      <c r="T73" s="341" t="s">
        <v>820</v>
      </c>
      <c r="U73" s="341"/>
      <c r="V73" s="340" t="s">
        <v>819</v>
      </c>
      <c r="W73" s="340" t="s">
        <v>818</v>
      </c>
      <c r="X73" s="339" t="s">
        <v>817</v>
      </c>
      <c r="Y73" s="338" t="s">
        <v>816</v>
      </c>
      <c r="Z73" s="337">
        <v>2</v>
      </c>
      <c r="AF73" s="336"/>
    </row>
    <row r="74" spans="1:32" s="303" customFormat="1" ht="132" x14ac:dyDescent="0.25">
      <c r="A74" s="350" t="s">
        <v>832</v>
      </c>
      <c r="B74" s="363" t="s">
        <v>301</v>
      </c>
      <c r="C74" s="363" t="s">
        <v>282</v>
      </c>
      <c r="D74" s="351" t="s">
        <v>831</v>
      </c>
      <c r="E74" s="362" t="s">
        <v>207</v>
      </c>
      <c r="F74" s="354" t="s">
        <v>207</v>
      </c>
      <c r="G74" s="361">
        <v>5.8</v>
      </c>
      <c r="H74" s="361">
        <v>4.83</v>
      </c>
      <c r="I74" s="360">
        <v>4.83</v>
      </c>
      <c r="J74" s="354"/>
      <c r="K74" s="356"/>
      <c r="L74" s="359" t="s">
        <v>725</v>
      </c>
      <c r="M74" s="358">
        <v>0.1</v>
      </c>
      <c r="N74" s="357"/>
      <c r="O74" s="354"/>
      <c r="P74" s="356"/>
      <c r="Q74" s="355">
        <v>4.93</v>
      </c>
      <c r="R74" s="350">
        <v>2024</v>
      </c>
      <c r="S74" s="350">
        <v>2</v>
      </c>
      <c r="T74" s="354" t="s">
        <v>830</v>
      </c>
      <c r="U74" s="354"/>
      <c r="V74" s="353" t="s">
        <v>819</v>
      </c>
      <c r="W74" s="353" t="s">
        <v>829</v>
      </c>
      <c r="X74" s="352" t="s">
        <v>828</v>
      </c>
      <c r="Y74" s="351" t="s">
        <v>827</v>
      </c>
      <c r="Z74" s="350">
        <v>2</v>
      </c>
      <c r="AF74" s="336"/>
    </row>
    <row r="75" spans="1:32" s="303" customFormat="1" ht="120" x14ac:dyDescent="0.25">
      <c r="A75" s="337" t="s">
        <v>826</v>
      </c>
      <c r="B75" s="349" t="s">
        <v>825</v>
      </c>
      <c r="C75" s="349" t="s">
        <v>282</v>
      </c>
      <c r="D75" s="338" t="s">
        <v>824</v>
      </c>
      <c r="E75" s="348" t="s">
        <v>207</v>
      </c>
      <c r="F75" s="341" t="s">
        <v>207</v>
      </c>
      <c r="G75" s="347">
        <v>6</v>
      </c>
      <c r="H75" s="347">
        <v>5</v>
      </c>
      <c r="I75" s="347">
        <v>5</v>
      </c>
      <c r="J75" s="341"/>
      <c r="K75" s="343"/>
      <c r="L75" s="346" t="s">
        <v>725</v>
      </c>
      <c r="M75" s="345">
        <v>0.1</v>
      </c>
      <c r="N75" s="344"/>
      <c r="O75" s="341"/>
      <c r="P75" s="343"/>
      <c r="Q75" s="342">
        <v>5.0999999999999996</v>
      </c>
      <c r="R75" s="337">
        <v>2024</v>
      </c>
      <c r="S75" s="337">
        <v>2</v>
      </c>
      <c r="T75" s="341" t="s">
        <v>724</v>
      </c>
      <c r="U75" s="341"/>
      <c r="V75" s="340" t="s">
        <v>723</v>
      </c>
      <c r="W75" s="340" t="s">
        <v>722</v>
      </c>
      <c r="X75" s="339" t="s">
        <v>721</v>
      </c>
      <c r="Y75" s="338" t="s">
        <v>720</v>
      </c>
      <c r="Z75" s="337">
        <v>2</v>
      </c>
      <c r="AF75" s="336"/>
    </row>
    <row r="76" spans="1:32" s="303" customFormat="1" ht="120" x14ac:dyDescent="0.25">
      <c r="A76" s="337" t="s">
        <v>823</v>
      </c>
      <c r="B76" s="349" t="s">
        <v>822</v>
      </c>
      <c r="C76" s="349" t="s">
        <v>282</v>
      </c>
      <c r="D76" s="338" t="s">
        <v>821</v>
      </c>
      <c r="E76" s="348" t="s">
        <v>207</v>
      </c>
      <c r="F76" s="341" t="s">
        <v>207</v>
      </c>
      <c r="G76" s="347">
        <v>13.72</v>
      </c>
      <c r="H76" s="347">
        <v>11.43</v>
      </c>
      <c r="I76" s="347">
        <v>11.43</v>
      </c>
      <c r="J76" s="341"/>
      <c r="K76" s="343"/>
      <c r="L76" s="346" t="s">
        <v>725</v>
      </c>
      <c r="M76" s="345">
        <v>0.23</v>
      </c>
      <c r="N76" s="344"/>
      <c r="O76" s="341"/>
      <c r="P76" s="343"/>
      <c r="Q76" s="342">
        <v>11.66</v>
      </c>
      <c r="R76" s="337">
        <v>2024</v>
      </c>
      <c r="S76" s="337">
        <v>2</v>
      </c>
      <c r="T76" s="341" t="s">
        <v>820</v>
      </c>
      <c r="U76" s="341"/>
      <c r="V76" s="340" t="s">
        <v>819</v>
      </c>
      <c r="W76" s="340" t="s">
        <v>818</v>
      </c>
      <c r="X76" s="339" t="s">
        <v>817</v>
      </c>
      <c r="Y76" s="338" t="s">
        <v>816</v>
      </c>
      <c r="Z76" s="337">
        <v>2</v>
      </c>
      <c r="AF76" s="336"/>
    </row>
    <row r="77" spans="1:32" s="303" customFormat="1" ht="180" x14ac:dyDescent="0.25">
      <c r="A77" s="350" t="s">
        <v>815</v>
      </c>
      <c r="B77" s="363" t="s">
        <v>814</v>
      </c>
      <c r="C77" s="363" t="s">
        <v>279</v>
      </c>
      <c r="D77" s="351" t="s">
        <v>813</v>
      </c>
      <c r="E77" s="362" t="s">
        <v>207</v>
      </c>
      <c r="F77" s="354" t="s">
        <v>207</v>
      </c>
      <c r="G77" s="361">
        <v>0.7</v>
      </c>
      <c r="H77" s="361">
        <v>0.57999999999999996</v>
      </c>
      <c r="I77" s="360">
        <v>0.57999999999999996</v>
      </c>
      <c r="J77" s="354"/>
      <c r="K77" s="356"/>
      <c r="L77" s="359" t="s">
        <v>725</v>
      </c>
      <c r="M77" s="358">
        <v>0.01</v>
      </c>
      <c r="N77" s="357"/>
      <c r="O77" s="354"/>
      <c r="P77" s="356"/>
      <c r="Q77" s="355">
        <v>0.59</v>
      </c>
      <c r="R77" s="350">
        <v>2024</v>
      </c>
      <c r="S77" s="350">
        <v>2</v>
      </c>
      <c r="T77" s="354" t="s">
        <v>741</v>
      </c>
      <c r="U77" s="354"/>
      <c r="V77" s="353" t="s">
        <v>740</v>
      </c>
      <c r="W77" s="353" t="s">
        <v>739</v>
      </c>
      <c r="X77" s="352" t="s">
        <v>738</v>
      </c>
      <c r="Y77" s="351" t="s">
        <v>737</v>
      </c>
      <c r="Z77" s="350">
        <v>2</v>
      </c>
      <c r="AF77" s="336"/>
    </row>
    <row r="78" spans="1:32" s="303" customFormat="1" ht="168" x14ac:dyDescent="0.25">
      <c r="A78" s="337" t="s">
        <v>812</v>
      </c>
      <c r="B78" s="349" t="s">
        <v>811</v>
      </c>
      <c r="C78" s="349" t="s">
        <v>279</v>
      </c>
      <c r="D78" s="338" t="s">
        <v>810</v>
      </c>
      <c r="E78" s="348" t="s">
        <v>207</v>
      </c>
      <c r="F78" s="341" t="s">
        <v>207</v>
      </c>
      <c r="G78" s="347">
        <v>0.8</v>
      </c>
      <c r="H78" s="347">
        <v>0.67</v>
      </c>
      <c r="I78" s="347">
        <v>0.67</v>
      </c>
      <c r="J78" s="341"/>
      <c r="K78" s="343"/>
      <c r="L78" s="346" t="s">
        <v>725</v>
      </c>
      <c r="M78" s="345">
        <v>0.01</v>
      </c>
      <c r="N78" s="344"/>
      <c r="O78" s="341"/>
      <c r="P78" s="343"/>
      <c r="Q78" s="342">
        <v>0.68</v>
      </c>
      <c r="R78" s="337">
        <v>2024</v>
      </c>
      <c r="S78" s="337">
        <v>2</v>
      </c>
      <c r="T78" s="341" t="s">
        <v>724</v>
      </c>
      <c r="U78" s="341"/>
      <c r="V78" s="340" t="s">
        <v>723</v>
      </c>
      <c r="W78" s="340" t="s">
        <v>722</v>
      </c>
      <c r="X78" s="339" t="s">
        <v>721</v>
      </c>
      <c r="Y78" s="338" t="s">
        <v>720</v>
      </c>
      <c r="Z78" s="337">
        <v>2</v>
      </c>
      <c r="AF78" s="336"/>
    </row>
    <row r="79" spans="1:32" s="303" customFormat="1" ht="168" x14ac:dyDescent="0.25">
      <c r="A79" s="337" t="s">
        <v>809</v>
      </c>
      <c r="B79" s="349" t="s">
        <v>808</v>
      </c>
      <c r="C79" s="349" t="s">
        <v>279</v>
      </c>
      <c r="D79" s="338" t="s">
        <v>807</v>
      </c>
      <c r="E79" s="348" t="s">
        <v>207</v>
      </c>
      <c r="F79" s="341" t="s">
        <v>207</v>
      </c>
      <c r="G79" s="347">
        <v>0.74</v>
      </c>
      <c r="H79" s="347">
        <v>0.62</v>
      </c>
      <c r="I79" s="347">
        <v>0.62</v>
      </c>
      <c r="J79" s="341"/>
      <c r="K79" s="343"/>
      <c r="L79" s="346" t="s">
        <v>725</v>
      </c>
      <c r="M79" s="345">
        <v>0.01</v>
      </c>
      <c r="N79" s="344"/>
      <c r="O79" s="341"/>
      <c r="P79" s="343"/>
      <c r="Q79" s="342">
        <v>0.63</v>
      </c>
      <c r="R79" s="337">
        <v>2024</v>
      </c>
      <c r="S79" s="337">
        <v>2</v>
      </c>
      <c r="T79" s="341" t="s">
        <v>733</v>
      </c>
      <c r="U79" s="341"/>
      <c r="V79" s="340" t="s">
        <v>732</v>
      </c>
      <c r="W79" s="340" t="s">
        <v>731</v>
      </c>
      <c r="X79" s="339" t="s">
        <v>730</v>
      </c>
      <c r="Y79" s="338" t="s">
        <v>729</v>
      </c>
      <c r="Z79" s="337">
        <v>2</v>
      </c>
      <c r="AF79" s="336"/>
    </row>
    <row r="80" spans="1:32" s="303" customFormat="1" ht="180" x14ac:dyDescent="0.25">
      <c r="A80" s="350" t="s">
        <v>806</v>
      </c>
      <c r="B80" s="363" t="s">
        <v>805</v>
      </c>
      <c r="C80" s="363" t="s">
        <v>276</v>
      </c>
      <c r="D80" s="351" t="s">
        <v>804</v>
      </c>
      <c r="E80" s="362" t="s">
        <v>207</v>
      </c>
      <c r="F80" s="354" t="s">
        <v>207</v>
      </c>
      <c r="G80" s="361">
        <v>0.74</v>
      </c>
      <c r="H80" s="361">
        <v>0.62</v>
      </c>
      <c r="I80" s="360">
        <v>0.62</v>
      </c>
      <c r="J80" s="354"/>
      <c r="K80" s="356"/>
      <c r="L80" s="359" t="s">
        <v>725</v>
      </c>
      <c r="M80" s="358">
        <v>0.01</v>
      </c>
      <c r="N80" s="357"/>
      <c r="O80" s="354"/>
      <c r="P80" s="356"/>
      <c r="Q80" s="355">
        <v>0.63</v>
      </c>
      <c r="R80" s="350">
        <v>2024</v>
      </c>
      <c r="S80" s="350">
        <v>2</v>
      </c>
      <c r="T80" s="354" t="s">
        <v>733</v>
      </c>
      <c r="U80" s="354"/>
      <c r="V80" s="353" t="s">
        <v>732</v>
      </c>
      <c r="W80" s="353" t="s">
        <v>731</v>
      </c>
      <c r="X80" s="352" t="s">
        <v>730</v>
      </c>
      <c r="Y80" s="351" t="s">
        <v>729</v>
      </c>
      <c r="Z80" s="350">
        <v>2</v>
      </c>
      <c r="AF80" s="336"/>
    </row>
    <row r="81" spans="1:32" s="303" customFormat="1" ht="168" x14ac:dyDescent="0.25">
      <c r="A81" s="337" t="s">
        <v>803</v>
      </c>
      <c r="B81" s="349" t="s">
        <v>802</v>
      </c>
      <c r="C81" s="349" t="s">
        <v>276</v>
      </c>
      <c r="D81" s="338" t="s">
        <v>801</v>
      </c>
      <c r="E81" s="348" t="s">
        <v>207</v>
      </c>
      <c r="F81" s="341" t="s">
        <v>207</v>
      </c>
      <c r="G81" s="347">
        <v>0.91</v>
      </c>
      <c r="H81" s="347">
        <v>0.76</v>
      </c>
      <c r="I81" s="347">
        <v>0.76</v>
      </c>
      <c r="J81" s="341"/>
      <c r="K81" s="343"/>
      <c r="L81" s="346" t="s">
        <v>725</v>
      </c>
      <c r="M81" s="345">
        <v>0.02</v>
      </c>
      <c r="N81" s="344"/>
      <c r="O81" s="341"/>
      <c r="P81" s="343"/>
      <c r="Q81" s="342">
        <v>0.78</v>
      </c>
      <c r="R81" s="337">
        <v>2024</v>
      </c>
      <c r="S81" s="337">
        <v>2</v>
      </c>
      <c r="T81" s="341" t="s">
        <v>741</v>
      </c>
      <c r="U81" s="341"/>
      <c r="V81" s="340" t="s">
        <v>740</v>
      </c>
      <c r="W81" s="340" t="s">
        <v>739</v>
      </c>
      <c r="X81" s="339" t="s">
        <v>738</v>
      </c>
      <c r="Y81" s="338" t="s">
        <v>737</v>
      </c>
      <c r="Z81" s="337">
        <v>2</v>
      </c>
      <c r="AF81" s="336"/>
    </row>
    <row r="82" spans="1:32" s="303" customFormat="1" ht="168" x14ac:dyDescent="0.25">
      <c r="A82" s="337" t="s">
        <v>800</v>
      </c>
      <c r="B82" s="349" t="s">
        <v>799</v>
      </c>
      <c r="C82" s="349" t="s">
        <v>276</v>
      </c>
      <c r="D82" s="338" t="s">
        <v>798</v>
      </c>
      <c r="E82" s="348" t="s">
        <v>207</v>
      </c>
      <c r="F82" s="341" t="s">
        <v>207</v>
      </c>
      <c r="G82" s="347">
        <v>0.9</v>
      </c>
      <c r="H82" s="347">
        <v>0.75</v>
      </c>
      <c r="I82" s="347">
        <v>0.75</v>
      </c>
      <c r="J82" s="341"/>
      <c r="K82" s="343"/>
      <c r="L82" s="346" t="s">
        <v>725</v>
      </c>
      <c r="M82" s="345">
        <v>0.02</v>
      </c>
      <c r="N82" s="344"/>
      <c r="O82" s="341"/>
      <c r="P82" s="343"/>
      <c r="Q82" s="342">
        <v>0.77</v>
      </c>
      <c r="R82" s="337">
        <v>2024</v>
      </c>
      <c r="S82" s="337">
        <v>2</v>
      </c>
      <c r="T82" s="341" t="s">
        <v>724</v>
      </c>
      <c r="U82" s="341"/>
      <c r="V82" s="340" t="s">
        <v>723</v>
      </c>
      <c r="W82" s="340" t="s">
        <v>722</v>
      </c>
      <c r="X82" s="339" t="s">
        <v>721</v>
      </c>
      <c r="Y82" s="338" t="s">
        <v>720</v>
      </c>
      <c r="Z82" s="337">
        <v>2</v>
      </c>
      <c r="AF82" s="336"/>
    </row>
    <row r="83" spans="1:32" s="303" customFormat="1" ht="156" x14ac:dyDescent="0.25">
      <c r="A83" s="350" t="s">
        <v>797</v>
      </c>
      <c r="B83" s="363" t="s">
        <v>796</v>
      </c>
      <c r="C83" s="363" t="s">
        <v>252</v>
      </c>
      <c r="D83" s="351" t="s">
        <v>795</v>
      </c>
      <c r="E83" s="362" t="s">
        <v>141</v>
      </c>
      <c r="F83" s="354" t="s">
        <v>141</v>
      </c>
      <c r="G83" s="361">
        <v>146.54</v>
      </c>
      <c r="H83" s="361">
        <v>122.12</v>
      </c>
      <c r="I83" s="360">
        <v>122.12</v>
      </c>
      <c r="J83" s="354"/>
      <c r="K83" s="356"/>
      <c r="L83" s="359" t="s">
        <v>725</v>
      </c>
      <c r="M83" s="358">
        <v>2.44</v>
      </c>
      <c r="N83" s="357"/>
      <c r="O83" s="354"/>
      <c r="P83" s="356"/>
      <c r="Q83" s="355">
        <v>124.56</v>
      </c>
      <c r="R83" s="350">
        <v>2024</v>
      </c>
      <c r="S83" s="350">
        <v>2</v>
      </c>
      <c r="T83" s="354" t="s">
        <v>741</v>
      </c>
      <c r="U83" s="354"/>
      <c r="V83" s="353" t="s">
        <v>740</v>
      </c>
      <c r="W83" s="353" t="s">
        <v>739</v>
      </c>
      <c r="X83" s="352" t="s">
        <v>738</v>
      </c>
      <c r="Y83" s="351" t="s">
        <v>737</v>
      </c>
      <c r="Z83" s="350">
        <v>2</v>
      </c>
      <c r="AF83" s="336"/>
    </row>
    <row r="84" spans="1:32" s="303" customFormat="1" ht="156" x14ac:dyDescent="0.25">
      <c r="A84" s="337" t="s">
        <v>794</v>
      </c>
      <c r="B84" s="349" t="s">
        <v>793</v>
      </c>
      <c r="C84" s="349" t="s">
        <v>252</v>
      </c>
      <c r="D84" s="338" t="s">
        <v>792</v>
      </c>
      <c r="E84" s="348" t="s">
        <v>141</v>
      </c>
      <c r="F84" s="341" t="s">
        <v>141</v>
      </c>
      <c r="G84" s="347">
        <v>147</v>
      </c>
      <c r="H84" s="347">
        <v>122.5</v>
      </c>
      <c r="I84" s="347">
        <v>122.5</v>
      </c>
      <c r="J84" s="341"/>
      <c r="K84" s="343"/>
      <c r="L84" s="346" t="s">
        <v>725</v>
      </c>
      <c r="M84" s="345">
        <v>2.4500000000000002</v>
      </c>
      <c r="N84" s="344"/>
      <c r="O84" s="341"/>
      <c r="P84" s="343"/>
      <c r="Q84" s="342">
        <v>124.95</v>
      </c>
      <c r="R84" s="337">
        <v>2024</v>
      </c>
      <c r="S84" s="337">
        <v>2</v>
      </c>
      <c r="T84" s="341" t="s">
        <v>733</v>
      </c>
      <c r="U84" s="341"/>
      <c r="V84" s="340" t="s">
        <v>732</v>
      </c>
      <c r="W84" s="340" t="s">
        <v>731</v>
      </c>
      <c r="X84" s="339" t="s">
        <v>730</v>
      </c>
      <c r="Y84" s="338" t="s">
        <v>729</v>
      </c>
      <c r="Z84" s="337">
        <v>2</v>
      </c>
      <c r="AF84" s="336"/>
    </row>
    <row r="85" spans="1:32" s="303" customFormat="1" ht="156" x14ac:dyDescent="0.25">
      <c r="A85" s="337" t="s">
        <v>791</v>
      </c>
      <c r="B85" s="349" t="s">
        <v>790</v>
      </c>
      <c r="C85" s="349" t="s">
        <v>252</v>
      </c>
      <c r="D85" s="338" t="s">
        <v>789</v>
      </c>
      <c r="E85" s="348" t="s">
        <v>141</v>
      </c>
      <c r="F85" s="341" t="s">
        <v>141</v>
      </c>
      <c r="G85" s="347">
        <v>150</v>
      </c>
      <c r="H85" s="347">
        <v>125</v>
      </c>
      <c r="I85" s="347">
        <v>125</v>
      </c>
      <c r="J85" s="341"/>
      <c r="K85" s="343"/>
      <c r="L85" s="346" t="s">
        <v>725</v>
      </c>
      <c r="M85" s="345">
        <v>2.5</v>
      </c>
      <c r="N85" s="344"/>
      <c r="O85" s="341"/>
      <c r="P85" s="343"/>
      <c r="Q85" s="342">
        <v>127.5</v>
      </c>
      <c r="R85" s="337">
        <v>2024</v>
      </c>
      <c r="S85" s="337">
        <v>2</v>
      </c>
      <c r="T85" s="341" t="s">
        <v>724</v>
      </c>
      <c r="U85" s="341"/>
      <c r="V85" s="340" t="s">
        <v>723</v>
      </c>
      <c r="W85" s="340" t="s">
        <v>722</v>
      </c>
      <c r="X85" s="339" t="s">
        <v>721</v>
      </c>
      <c r="Y85" s="338" t="s">
        <v>720</v>
      </c>
      <c r="Z85" s="337">
        <v>2</v>
      </c>
      <c r="AF85" s="336"/>
    </row>
    <row r="86" spans="1:32" s="303" customFormat="1" ht="96" x14ac:dyDescent="0.25">
      <c r="A86" s="350" t="s">
        <v>788</v>
      </c>
      <c r="B86" s="363" t="s">
        <v>787</v>
      </c>
      <c r="C86" s="363" t="s">
        <v>248</v>
      </c>
      <c r="D86" s="351" t="s">
        <v>786</v>
      </c>
      <c r="E86" s="362" t="s">
        <v>207</v>
      </c>
      <c r="F86" s="354" t="s">
        <v>207</v>
      </c>
      <c r="G86" s="361">
        <v>23.21</v>
      </c>
      <c r="H86" s="361">
        <v>19.34</v>
      </c>
      <c r="I86" s="360">
        <v>19.34</v>
      </c>
      <c r="J86" s="354"/>
      <c r="K86" s="356"/>
      <c r="L86" s="359" t="s">
        <v>725</v>
      </c>
      <c r="M86" s="358">
        <v>0.39</v>
      </c>
      <c r="N86" s="357"/>
      <c r="O86" s="354"/>
      <c r="P86" s="356"/>
      <c r="Q86" s="355">
        <v>19.73</v>
      </c>
      <c r="R86" s="350">
        <v>2024</v>
      </c>
      <c r="S86" s="350">
        <v>2</v>
      </c>
      <c r="T86" s="354" t="s">
        <v>741</v>
      </c>
      <c r="U86" s="354"/>
      <c r="V86" s="353" t="s">
        <v>740</v>
      </c>
      <c r="W86" s="353" t="s">
        <v>739</v>
      </c>
      <c r="X86" s="352" t="s">
        <v>738</v>
      </c>
      <c r="Y86" s="351" t="s">
        <v>737</v>
      </c>
      <c r="Z86" s="350">
        <v>2</v>
      </c>
      <c r="AF86" s="336"/>
    </row>
    <row r="87" spans="1:32" s="303" customFormat="1" ht="96" x14ac:dyDescent="0.25">
      <c r="A87" s="337" t="s">
        <v>785</v>
      </c>
      <c r="B87" s="349" t="s">
        <v>784</v>
      </c>
      <c r="C87" s="349" t="s">
        <v>248</v>
      </c>
      <c r="D87" s="338" t="s">
        <v>783</v>
      </c>
      <c r="E87" s="348" t="s">
        <v>207</v>
      </c>
      <c r="F87" s="341" t="s">
        <v>207</v>
      </c>
      <c r="G87" s="347">
        <v>23.21</v>
      </c>
      <c r="H87" s="347">
        <v>19.34</v>
      </c>
      <c r="I87" s="347">
        <v>19.34</v>
      </c>
      <c r="J87" s="341"/>
      <c r="K87" s="343"/>
      <c r="L87" s="346" t="s">
        <v>725</v>
      </c>
      <c r="M87" s="345">
        <v>0.39</v>
      </c>
      <c r="N87" s="344"/>
      <c r="O87" s="341"/>
      <c r="P87" s="343"/>
      <c r="Q87" s="342">
        <v>19.73</v>
      </c>
      <c r="R87" s="337">
        <v>2024</v>
      </c>
      <c r="S87" s="337">
        <v>2</v>
      </c>
      <c r="T87" s="341" t="s">
        <v>733</v>
      </c>
      <c r="U87" s="341"/>
      <c r="V87" s="340" t="s">
        <v>732</v>
      </c>
      <c r="W87" s="340" t="s">
        <v>731</v>
      </c>
      <c r="X87" s="339" t="s">
        <v>730</v>
      </c>
      <c r="Y87" s="338" t="s">
        <v>729</v>
      </c>
      <c r="Z87" s="337">
        <v>2</v>
      </c>
      <c r="AF87" s="336"/>
    </row>
    <row r="88" spans="1:32" s="303" customFormat="1" ht="96" x14ac:dyDescent="0.25">
      <c r="A88" s="337" t="s">
        <v>782</v>
      </c>
      <c r="B88" s="349" t="s">
        <v>781</v>
      </c>
      <c r="C88" s="349" t="s">
        <v>248</v>
      </c>
      <c r="D88" s="338" t="s">
        <v>780</v>
      </c>
      <c r="E88" s="348" t="s">
        <v>207</v>
      </c>
      <c r="F88" s="341" t="s">
        <v>207</v>
      </c>
      <c r="G88" s="347">
        <v>24</v>
      </c>
      <c r="H88" s="347">
        <v>20</v>
      </c>
      <c r="I88" s="347">
        <v>20</v>
      </c>
      <c r="J88" s="341"/>
      <c r="K88" s="343"/>
      <c r="L88" s="346" t="s">
        <v>725</v>
      </c>
      <c r="M88" s="345">
        <v>0.4</v>
      </c>
      <c r="N88" s="344"/>
      <c r="O88" s="341"/>
      <c r="P88" s="343"/>
      <c r="Q88" s="342">
        <v>20.399999999999999</v>
      </c>
      <c r="R88" s="337">
        <v>2024</v>
      </c>
      <c r="S88" s="337">
        <v>2</v>
      </c>
      <c r="T88" s="341" t="s">
        <v>724</v>
      </c>
      <c r="U88" s="341"/>
      <c r="V88" s="340" t="s">
        <v>723</v>
      </c>
      <c r="W88" s="340" t="s">
        <v>722</v>
      </c>
      <c r="X88" s="339" t="s">
        <v>721</v>
      </c>
      <c r="Y88" s="338" t="s">
        <v>720</v>
      </c>
      <c r="Z88" s="337">
        <v>2</v>
      </c>
      <c r="AF88" s="336"/>
    </row>
    <row r="89" spans="1:32" s="303" customFormat="1" ht="72" x14ac:dyDescent="0.25">
      <c r="A89" s="350" t="s">
        <v>779</v>
      </c>
      <c r="B89" s="363" t="s">
        <v>220</v>
      </c>
      <c r="C89" s="363" t="s">
        <v>773</v>
      </c>
      <c r="D89" s="351" t="s">
        <v>773</v>
      </c>
      <c r="E89" s="362" t="s">
        <v>207</v>
      </c>
      <c r="F89" s="354" t="s">
        <v>207</v>
      </c>
      <c r="G89" s="361">
        <v>357.12</v>
      </c>
      <c r="H89" s="361">
        <v>297.60000000000002</v>
      </c>
      <c r="I89" s="360">
        <v>297.60000000000002</v>
      </c>
      <c r="J89" s="354"/>
      <c r="K89" s="356"/>
      <c r="L89" s="359" t="s">
        <v>725</v>
      </c>
      <c r="M89" s="358">
        <v>5.95</v>
      </c>
      <c r="N89" s="357"/>
      <c r="O89" s="354"/>
      <c r="P89" s="356"/>
      <c r="Q89" s="355">
        <v>303.55</v>
      </c>
      <c r="R89" s="350">
        <v>2024</v>
      </c>
      <c r="S89" s="350">
        <v>4</v>
      </c>
      <c r="T89" s="354" t="s">
        <v>741</v>
      </c>
      <c r="U89" s="354"/>
      <c r="V89" s="353" t="s">
        <v>740</v>
      </c>
      <c r="W89" s="353" t="s">
        <v>739</v>
      </c>
      <c r="X89" s="352" t="s">
        <v>738</v>
      </c>
      <c r="Y89" s="351" t="s">
        <v>737</v>
      </c>
      <c r="Z89" s="350">
        <v>2</v>
      </c>
      <c r="AF89" s="336"/>
    </row>
    <row r="90" spans="1:32" s="303" customFormat="1" ht="72" x14ac:dyDescent="0.25">
      <c r="A90" s="337" t="s">
        <v>778</v>
      </c>
      <c r="B90" s="349" t="s">
        <v>777</v>
      </c>
      <c r="C90" s="349" t="s">
        <v>773</v>
      </c>
      <c r="D90" s="338" t="s">
        <v>776</v>
      </c>
      <c r="E90" s="348" t="s">
        <v>207</v>
      </c>
      <c r="F90" s="341" t="s">
        <v>207</v>
      </c>
      <c r="G90" s="347">
        <v>420</v>
      </c>
      <c r="H90" s="347">
        <v>350</v>
      </c>
      <c r="I90" s="347">
        <v>350</v>
      </c>
      <c r="J90" s="341"/>
      <c r="K90" s="343"/>
      <c r="L90" s="346" t="s">
        <v>725</v>
      </c>
      <c r="M90" s="345">
        <v>7</v>
      </c>
      <c r="N90" s="344"/>
      <c r="O90" s="341"/>
      <c r="P90" s="343"/>
      <c r="Q90" s="342">
        <v>357</v>
      </c>
      <c r="R90" s="337">
        <v>2024</v>
      </c>
      <c r="S90" s="337">
        <v>4</v>
      </c>
      <c r="T90" s="341" t="s">
        <v>724</v>
      </c>
      <c r="U90" s="341"/>
      <c r="V90" s="340" t="s">
        <v>723</v>
      </c>
      <c r="W90" s="340" t="s">
        <v>722</v>
      </c>
      <c r="X90" s="339" t="s">
        <v>721</v>
      </c>
      <c r="Y90" s="338" t="s">
        <v>720</v>
      </c>
      <c r="Z90" s="337">
        <v>2</v>
      </c>
      <c r="AF90" s="336"/>
    </row>
    <row r="91" spans="1:32" s="303" customFormat="1" ht="84" x14ac:dyDescent="0.25">
      <c r="A91" s="337" t="s">
        <v>775</v>
      </c>
      <c r="B91" s="349" t="s">
        <v>774</v>
      </c>
      <c r="C91" s="349" t="s">
        <v>773</v>
      </c>
      <c r="D91" s="338" t="s">
        <v>772</v>
      </c>
      <c r="E91" s="348" t="s">
        <v>207</v>
      </c>
      <c r="F91" s="341" t="s">
        <v>207</v>
      </c>
      <c r="G91" s="347">
        <v>396.8</v>
      </c>
      <c r="H91" s="347">
        <v>330.67</v>
      </c>
      <c r="I91" s="347">
        <v>330.67</v>
      </c>
      <c r="J91" s="341"/>
      <c r="K91" s="343"/>
      <c r="L91" s="346" t="s">
        <v>725</v>
      </c>
      <c r="M91" s="345">
        <v>6.61</v>
      </c>
      <c r="N91" s="344"/>
      <c r="O91" s="341"/>
      <c r="P91" s="343"/>
      <c r="Q91" s="342">
        <v>337.28</v>
      </c>
      <c r="R91" s="337">
        <v>2024</v>
      </c>
      <c r="S91" s="337">
        <v>4</v>
      </c>
      <c r="T91" s="341" t="s">
        <v>733</v>
      </c>
      <c r="U91" s="341"/>
      <c r="V91" s="340" t="s">
        <v>732</v>
      </c>
      <c r="W91" s="340" t="s">
        <v>731</v>
      </c>
      <c r="X91" s="339" t="s">
        <v>730</v>
      </c>
      <c r="Y91" s="338" t="s">
        <v>729</v>
      </c>
      <c r="Z91" s="337">
        <v>2</v>
      </c>
      <c r="AF91" s="336"/>
    </row>
    <row r="92" spans="1:32" s="303" customFormat="1" ht="108" x14ac:dyDescent="0.25">
      <c r="A92" s="350" t="s">
        <v>771</v>
      </c>
      <c r="B92" s="363" t="s">
        <v>770</v>
      </c>
      <c r="C92" s="363" t="s">
        <v>216</v>
      </c>
      <c r="D92" s="351" t="s">
        <v>769</v>
      </c>
      <c r="E92" s="362" t="s">
        <v>207</v>
      </c>
      <c r="F92" s="354" t="s">
        <v>207</v>
      </c>
      <c r="G92" s="361">
        <v>15.64</v>
      </c>
      <c r="H92" s="361">
        <v>13.03</v>
      </c>
      <c r="I92" s="360">
        <v>13.03</v>
      </c>
      <c r="J92" s="354"/>
      <c r="K92" s="356"/>
      <c r="L92" s="359" t="s">
        <v>725</v>
      </c>
      <c r="M92" s="358">
        <v>0.26</v>
      </c>
      <c r="N92" s="357"/>
      <c r="O92" s="354"/>
      <c r="P92" s="356"/>
      <c r="Q92" s="355">
        <v>13.29</v>
      </c>
      <c r="R92" s="350">
        <v>2024</v>
      </c>
      <c r="S92" s="350">
        <v>2</v>
      </c>
      <c r="T92" s="354" t="s">
        <v>741</v>
      </c>
      <c r="U92" s="354"/>
      <c r="V92" s="353" t="s">
        <v>740</v>
      </c>
      <c r="W92" s="353" t="s">
        <v>739</v>
      </c>
      <c r="X92" s="352" t="s">
        <v>738</v>
      </c>
      <c r="Y92" s="351" t="s">
        <v>737</v>
      </c>
      <c r="Z92" s="350">
        <v>2</v>
      </c>
      <c r="AF92" s="336"/>
    </row>
    <row r="93" spans="1:32" s="303" customFormat="1" ht="108" x14ac:dyDescent="0.25">
      <c r="A93" s="337" t="s">
        <v>768</v>
      </c>
      <c r="B93" s="349" t="s">
        <v>767</v>
      </c>
      <c r="C93" s="349" t="s">
        <v>216</v>
      </c>
      <c r="D93" s="338" t="s">
        <v>766</v>
      </c>
      <c r="E93" s="348" t="s">
        <v>207</v>
      </c>
      <c r="F93" s="341" t="s">
        <v>207</v>
      </c>
      <c r="G93" s="347">
        <v>17</v>
      </c>
      <c r="H93" s="347">
        <v>14.17</v>
      </c>
      <c r="I93" s="347">
        <v>14.17</v>
      </c>
      <c r="J93" s="341"/>
      <c r="K93" s="343"/>
      <c r="L93" s="346" t="s">
        <v>725</v>
      </c>
      <c r="M93" s="345">
        <v>0.28000000000000003</v>
      </c>
      <c r="N93" s="344"/>
      <c r="O93" s="341"/>
      <c r="P93" s="343"/>
      <c r="Q93" s="342">
        <v>14.45</v>
      </c>
      <c r="R93" s="337">
        <v>2024</v>
      </c>
      <c r="S93" s="337">
        <v>2</v>
      </c>
      <c r="T93" s="341" t="s">
        <v>733</v>
      </c>
      <c r="U93" s="341"/>
      <c r="V93" s="340" t="s">
        <v>732</v>
      </c>
      <c r="W93" s="340" t="s">
        <v>731</v>
      </c>
      <c r="X93" s="339" t="s">
        <v>730</v>
      </c>
      <c r="Y93" s="338" t="s">
        <v>729</v>
      </c>
      <c r="Z93" s="337">
        <v>2</v>
      </c>
      <c r="AF93" s="336"/>
    </row>
    <row r="94" spans="1:32" s="303" customFormat="1" ht="108" x14ac:dyDescent="0.25">
      <c r="A94" s="337" t="s">
        <v>765</v>
      </c>
      <c r="B94" s="349" t="s">
        <v>764</v>
      </c>
      <c r="C94" s="349" t="s">
        <v>216</v>
      </c>
      <c r="D94" s="338" t="s">
        <v>763</v>
      </c>
      <c r="E94" s="348" t="s">
        <v>207</v>
      </c>
      <c r="F94" s="341" t="s">
        <v>207</v>
      </c>
      <c r="G94" s="347">
        <v>16</v>
      </c>
      <c r="H94" s="347">
        <v>13.33</v>
      </c>
      <c r="I94" s="347">
        <v>13.33</v>
      </c>
      <c r="J94" s="341"/>
      <c r="K94" s="343"/>
      <c r="L94" s="346" t="s">
        <v>725</v>
      </c>
      <c r="M94" s="345">
        <v>0.27</v>
      </c>
      <c r="N94" s="344"/>
      <c r="O94" s="341"/>
      <c r="P94" s="343"/>
      <c r="Q94" s="342">
        <v>13.6</v>
      </c>
      <c r="R94" s="337">
        <v>2024</v>
      </c>
      <c r="S94" s="337">
        <v>2</v>
      </c>
      <c r="T94" s="341" t="s">
        <v>724</v>
      </c>
      <c r="U94" s="341"/>
      <c r="V94" s="340" t="s">
        <v>723</v>
      </c>
      <c r="W94" s="340" t="s">
        <v>722</v>
      </c>
      <c r="X94" s="339" t="s">
        <v>721</v>
      </c>
      <c r="Y94" s="338" t="s">
        <v>720</v>
      </c>
      <c r="Z94" s="337">
        <v>2</v>
      </c>
      <c r="AF94" s="336"/>
    </row>
    <row r="95" spans="1:32" s="303" customFormat="1" ht="108" x14ac:dyDescent="0.25">
      <c r="A95" s="350" t="s">
        <v>762</v>
      </c>
      <c r="B95" s="363" t="s">
        <v>761</v>
      </c>
      <c r="C95" s="363" t="s">
        <v>213</v>
      </c>
      <c r="D95" s="351" t="s">
        <v>760</v>
      </c>
      <c r="E95" s="362" t="s">
        <v>207</v>
      </c>
      <c r="F95" s="354" t="s">
        <v>207</v>
      </c>
      <c r="G95" s="361">
        <v>25.8</v>
      </c>
      <c r="H95" s="361">
        <v>21.5</v>
      </c>
      <c r="I95" s="360">
        <v>21.5</v>
      </c>
      <c r="J95" s="354"/>
      <c r="K95" s="356"/>
      <c r="L95" s="359" t="s">
        <v>725</v>
      </c>
      <c r="M95" s="358">
        <v>0.43</v>
      </c>
      <c r="N95" s="357"/>
      <c r="O95" s="354"/>
      <c r="P95" s="356"/>
      <c r="Q95" s="355">
        <v>21.93</v>
      </c>
      <c r="R95" s="350">
        <v>2024</v>
      </c>
      <c r="S95" s="350">
        <v>2</v>
      </c>
      <c r="T95" s="354" t="s">
        <v>741</v>
      </c>
      <c r="U95" s="354"/>
      <c r="V95" s="353" t="s">
        <v>740</v>
      </c>
      <c r="W95" s="353" t="s">
        <v>739</v>
      </c>
      <c r="X95" s="352" t="s">
        <v>738</v>
      </c>
      <c r="Y95" s="351" t="s">
        <v>737</v>
      </c>
      <c r="Z95" s="350">
        <v>2</v>
      </c>
      <c r="AF95" s="336"/>
    </row>
    <row r="96" spans="1:32" s="303" customFormat="1" ht="108" x14ac:dyDescent="0.25">
      <c r="A96" s="337" t="s">
        <v>759</v>
      </c>
      <c r="B96" s="349" t="s">
        <v>758</v>
      </c>
      <c r="C96" s="349" t="s">
        <v>213</v>
      </c>
      <c r="D96" s="338" t="s">
        <v>757</v>
      </c>
      <c r="E96" s="348" t="s">
        <v>207</v>
      </c>
      <c r="F96" s="341" t="s">
        <v>207</v>
      </c>
      <c r="G96" s="347">
        <v>26</v>
      </c>
      <c r="H96" s="347">
        <v>21.67</v>
      </c>
      <c r="I96" s="347">
        <v>21.67</v>
      </c>
      <c r="J96" s="341"/>
      <c r="K96" s="343"/>
      <c r="L96" s="346" t="s">
        <v>725</v>
      </c>
      <c r="M96" s="345">
        <v>0.43</v>
      </c>
      <c r="N96" s="344"/>
      <c r="O96" s="341"/>
      <c r="P96" s="343"/>
      <c r="Q96" s="342">
        <v>22.1</v>
      </c>
      <c r="R96" s="337">
        <v>2024</v>
      </c>
      <c r="S96" s="337">
        <v>2</v>
      </c>
      <c r="T96" s="341" t="s">
        <v>733</v>
      </c>
      <c r="U96" s="341"/>
      <c r="V96" s="340" t="s">
        <v>732</v>
      </c>
      <c r="W96" s="340" t="s">
        <v>731</v>
      </c>
      <c r="X96" s="339" t="s">
        <v>730</v>
      </c>
      <c r="Y96" s="338" t="s">
        <v>729</v>
      </c>
      <c r="Z96" s="337">
        <v>2</v>
      </c>
      <c r="AF96" s="336"/>
    </row>
    <row r="97" spans="1:32" s="303" customFormat="1" ht="108" x14ac:dyDescent="0.25">
      <c r="A97" s="337" t="s">
        <v>756</v>
      </c>
      <c r="B97" s="349" t="s">
        <v>755</v>
      </c>
      <c r="C97" s="349" t="s">
        <v>213</v>
      </c>
      <c r="D97" s="338" t="s">
        <v>754</v>
      </c>
      <c r="E97" s="348" t="s">
        <v>207</v>
      </c>
      <c r="F97" s="341" t="s">
        <v>207</v>
      </c>
      <c r="G97" s="347">
        <v>26</v>
      </c>
      <c r="H97" s="347">
        <v>21.67</v>
      </c>
      <c r="I97" s="347">
        <v>21.67</v>
      </c>
      <c r="J97" s="341"/>
      <c r="K97" s="343"/>
      <c r="L97" s="346" t="s">
        <v>725</v>
      </c>
      <c r="M97" s="345">
        <v>0.43</v>
      </c>
      <c r="N97" s="344"/>
      <c r="O97" s="341"/>
      <c r="P97" s="343"/>
      <c r="Q97" s="342">
        <v>22.1</v>
      </c>
      <c r="R97" s="337">
        <v>2024</v>
      </c>
      <c r="S97" s="337">
        <v>2</v>
      </c>
      <c r="T97" s="341" t="s">
        <v>724</v>
      </c>
      <c r="U97" s="341"/>
      <c r="V97" s="340" t="s">
        <v>723</v>
      </c>
      <c r="W97" s="340" t="s">
        <v>722</v>
      </c>
      <c r="X97" s="339" t="s">
        <v>721</v>
      </c>
      <c r="Y97" s="338" t="s">
        <v>720</v>
      </c>
      <c r="Z97" s="337">
        <v>2</v>
      </c>
      <c r="AF97" s="336"/>
    </row>
    <row r="98" spans="1:32" s="303" customFormat="1" ht="156" x14ac:dyDescent="0.25">
      <c r="A98" s="350" t="s">
        <v>753</v>
      </c>
      <c r="B98" s="363" t="s">
        <v>752</v>
      </c>
      <c r="C98" s="363" t="s">
        <v>210</v>
      </c>
      <c r="D98" s="351" t="s">
        <v>751</v>
      </c>
      <c r="E98" s="362" t="s">
        <v>207</v>
      </c>
      <c r="F98" s="354" t="s">
        <v>207</v>
      </c>
      <c r="G98" s="361">
        <v>0.98</v>
      </c>
      <c r="H98" s="361">
        <v>0.82</v>
      </c>
      <c r="I98" s="360">
        <v>0.82</v>
      </c>
      <c r="J98" s="354"/>
      <c r="K98" s="356"/>
      <c r="L98" s="359" t="s">
        <v>725</v>
      </c>
      <c r="M98" s="358">
        <v>0.02</v>
      </c>
      <c r="N98" s="357"/>
      <c r="O98" s="354"/>
      <c r="P98" s="356"/>
      <c r="Q98" s="355">
        <v>0.84</v>
      </c>
      <c r="R98" s="350">
        <v>2024</v>
      </c>
      <c r="S98" s="350">
        <v>2</v>
      </c>
      <c r="T98" s="354" t="s">
        <v>741</v>
      </c>
      <c r="U98" s="354"/>
      <c r="V98" s="353" t="s">
        <v>740</v>
      </c>
      <c r="W98" s="353" t="s">
        <v>739</v>
      </c>
      <c r="X98" s="352" t="s">
        <v>738</v>
      </c>
      <c r="Y98" s="351" t="s">
        <v>737</v>
      </c>
      <c r="Z98" s="350">
        <v>2</v>
      </c>
      <c r="AF98" s="336"/>
    </row>
    <row r="99" spans="1:32" s="303" customFormat="1" ht="144" x14ac:dyDescent="0.25">
      <c r="A99" s="337" t="s">
        <v>750</v>
      </c>
      <c r="B99" s="349" t="s">
        <v>749</v>
      </c>
      <c r="C99" s="349" t="s">
        <v>210</v>
      </c>
      <c r="D99" s="338" t="s">
        <v>748</v>
      </c>
      <c r="E99" s="348" t="s">
        <v>207</v>
      </c>
      <c r="F99" s="341" t="s">
        <v>207</v>
      </c>
      <c r="G99" s="347">
        <v>1.03</v>
      </c>
      <c r="H99" s="347">
        <v>0.86</v>
      </c>
      <c r="I99" s="347">
        <v>0.86</v>
      </c>
      <c r="J99" s="341"/>
      <c r="K99" s="343"/>
      <c r="L99" s="346" t="s">
        <v>725</v>
      </c>
      <c r="M99" s="345">
        <v>0.02</v>
      </c>
      <c r="N99" s="344"/>
      <c r="O99" s="341"/>
      <c r="P99" s="343"/>
      <c r="Q99" s="342">
        <v>0.88</v>
      </c>
      <c r="R99" s="337">
        <v>2024</v>
      </c>
      <c r="S99" s="337">
        <v>2</v>
      </c>
      <c r="T99" s="341" t="s">
        <v>733</v>
      </c>
      <c r="U99" s="341"/>
      <c r="V99" s="340" t="s">
        <v>732</v>
      </c>
      <c r="W99" s="340" t="s">
        <v>731</v>
      </c>
      <c r="X99" s="339" t="s">
        <v>730</v>
      </c>
      <c r="Y99" s="338" t="s">
        <v>729</v>
      </c>
      <c r="Z99" s="337">
        <v>2</v>
      </c>
      <c r="AF99" s="336"/>
    </row>
    <row r="100" spans="1:32" s="303" customFormat="1" ht="144" x14ac:dyDescent="0.25">
      <c r="A100" s="337" t="s">
        <v>747</v>
      </c>
      <c r="B100" s="349" t="s">
        <v>746</v>
      </c>
      <c r="C100" s="349" t="s">
        <v>210</v>
      </c>
      <c r="D100" s="338" t="s">
        <v>745</v>
      </c>
      <c r="E100" s="348" t="s">
        <v>207</v>
      </c>
      <c r="F100" s="341" t="s">
        <v>207</v>
      </c>
      <c r="G100" s="347">
        <v>1</v>
      </c>
      <c r="H100" s="347">
        <v>0.83</v>
      </c>
      <c r="I100" s="347">
        <v>0.83</v>
      </c>
      <c r="J100" s="341"/>
      <c r="K100" s="343"/>
      <c r="L100" s="346" t="s">
        <v>725</v>
      </c>
      <c r="M100" s="345">
        <v>0.02</v>
      </c>
      <c r="N100" s="344"/>
      <c r="O100" s="341"/>
      <c r="P100" s="343"/>
      <c r="Q100" s="342">
        <v>0.85</v>
      </c>
      <c r="R100" s="337">
        <v>2024</v>
      </c>
      <c r="S100" s="337">
        <v>2</v>
      </c>
      <c r="T100" s="341" t="s">
        <v>724</v>
      </c>
      <c r="U100" s="341"/>
      <c r="V100" s="340" t="s">
        <v>723</v>
      </c>
      <c r="W100" s="340" t="s">
        <v>722</v>
      </c>
      <c r="X100" s="339" t="s">
        <v>721</v>
      </c>
      <c r="Y100" s="338" t="s">
        <v>720</v>
      </c>
      <c r="Z100" s="337">
        <v>2</v>
      </c>
      <c r="AF100" s="336"/>
    </row>
    <row r="101" spans="1:32" s="303" customFormat="1" ht="156" x14ac:dyDescent="0.25">
      <c r="A101" s="350" t="s">
        <v>744</v>
      </c>
      <c r="B101" s="363" t="s">
        <v>743</v>
      </c>
      <c r="C101" s="363" t="s">
        <v>206</v>
      </c>
      <c r="D101" s="351" t="s">
        <v>742</v>
      </c>
      <c r="E101" s="362" t="s">
        <v>207</v>
      </c>
      <c r="F101" s="354" t="s">
        <v>207</v>
      </c>
      <c r="G101" s="361">
        <v>1.24</v>
      </c>
      <c r="H101" s="361">
        <v>1.03</v>
      </c>
      <c r="I101" s="360">
        <v>1.03</v>
      </c>
      <c r="J101" s="354"/>
      <c r="K101" s="356"/>
      <c r="L101" s="359" t="s">
        <v>725</v>
      </c>
      <c r="M101" s="358">
        <v>0.02</v>
      </c>
      <c r="N101" s="357"/>
      <c r="O101" s="354"/>
      <c r="P101" s="356"/>
      <c r="Q101" s="355">
        <v>1.05</v>
      </c>
      <c r="R101" s="350">
        <v>2024</v>
      </c>
      <c r="S101" s="350">
        <v>2</v>
      </c>
      <c r="T101" s="354" t="s">
        <v>741</v>
      </c>
      <c r="U101" s="354"/>
      <c r="V101" s="353" t="s">
        <v>740</v>
      </c>
      <c r="W101" s="353" t="s">
        <v>739</v>
      </c>
      <c r="X101" s="352" t="s">
        <v>738</v>
      </c>
      <c r="Y101" s="351" t="s">
        <v>737</v>
      </c>
      <c r="Z101" s="350">
        <v>2</v>
      </c>
      <c r="AF101" s="336"/>
    </row>
    <row r="102" spans="1:32" s="303" customFormat="1" ht="144" x14ac:dyDescent="0.25">
      <c r="A102" s="337" t="s">
        <v>736</v>
      </c>
      <c r="B102" s="349" t="s">
        <v>735</v>
      </c>
      <c r="C102" s="349" t="s">
        <v>206</v>
      </c>
      <c r="D102" s="338" t="s">
        <v>734</v>
      </c>
      <c r="E102" s="348" t="s">
        <v>207</v>
      </c>
      <c r="F102" s="341" t="s">
        <v>207</v>
      </c>
      <c r="G102" s="347">
        <v>1.34</v>
      </c>
      <c r="H102" s="347">
        <v>1.1200000000000001</v>
      </c>
      <c r="I102" s="347">
        <v>1.1200000000000001</v>
      </c>
      <c r="J102" s="341"/>
      <c r="K102" s="343"/>
      <c r="L102" s="346" t="s">
        <v>725</v>
      </c>
      <c r="M102" s="345">
        <v>0.02</v>
      </c>
      <c r="N102" s="344"/>
      <c r="O102" s="341"/>
      <c r="P102" s="343"/>
      <c r="Q102" s="342">
        <v>1.1399999999999999</v>
      </c>
      <c r="R102" s="337">
        <v>2024</v>
      </c>
      <c r="S102" s="337">
        <v>2</v>
      </c>
      <c r="T102" s="341" t="s">
        <v>733</v>
      </c>
      <c r="U102" s="341"/>
      <c r="V102" s="340" t="s">
        <v>732</v>
      </c>
      <c r="W102" s="340" t="s">
        <v>731</v>
      </c>
      <c r="X102" s="339" t="s">
        <v>730</v>
      </c>
      <c r="Y102" s="338" t="s">
        <v>729</v>
      </c>
      <c r="Z102" s="337">
        <v>2</v>
      </c>
      <c r="AF102" s="336"/>
    </row>
    <row r="103" spans="1:32" s="303" customFormat="1" ht="144" x14ac:dyDescent="0.25">
      <c r="A103" s="337" t="s">
        <v>728</v>
      </c>
      <c r="B103" s="349" t="s">
        <v>727</v>
      </c>
      <c r="C103" s="349" t="s">
        <v>206</v>
      </c>
      <c r="D103" s="338" t="s">
        <v>726</v>
      </c>
      <c r="E103" s="348" t="s">
        <v>207</v>
      </c>
      <c r="F103" s="341" t="s">
        <v>207</v>
      </c>
      <c r="G103" s="347">
        <v>2</v>
      </c>
      <c r="H103" s="347">
        <v>1.67</v>
      </c>
      <c r="I103" s="347">
        <v>1.67</v>
      </c>
      <c r="J103" s="341"/>
      <c r="K103" s="343"/>
      <c r="L103" s="346" t="s">
        <v>725</v>
      </c>
      <c r="M103" s="345">
        <v>0.03</v>
      </c>
      <c r="N103" s="344"/>
      <c r="O103" s="341"/>
      <c r="P103" s="343"/>
      <c r="Q103" s="342">
        <v>1.7</v>
      </c>
      <c r="R103" s="337">
        <v>2024</v>
      </c>
      <c r="S103" s="337">
        <v>2</v>
      </c>
      <c r="T103" s="341" t="s">
        <v>724</v>
      </c>
      <c r="U103" s="341"/>
      <c r="V103" s="340" t="s">
        <v>723</v>
      </c>
      <c r="W103" s="340" t="s">
        <v>722</v>
      </c>
      <c r="X103" s="339" t="s">
        <v>721</v>
      </c>
      <c r="Y103" s="338" t="s">
        <v>720</v>
      </c>
      <c r="Z103" s="337">
        <v>2</v>
      </c>
      <c r="AF103" s="336"/>
    </row>
    <row r="104" spans="1:32" s="303" customFormat="1" ht="120" x14ac:dyDescent="0.25">
      <c r="A104" s="350" t="s">
        <v>719</v>
      </c>
      <c r="B104" s="363" t="s">
        <v>718</v>
      </c>
      <c r="C104" s="363" t="s">
        <v>710</v>
      </c>
      <c r="D104" s="351" t="s">
        <v>717</v>
      </c>
      <c r="E104" s="362" t="s">
        <v>207</v>
      </c>
      <c r="F104" s="354" t="s">
        <v>207</v>
      </c>
      <c r="G104" s="361">
        <v>963370.01</v>
      </c>
      <c r="H104" s="361">
        <v>802808.34</v>
      </c>
      <c r="I104" s="360">
        <v>802808.34</v>
      </c>
      <c r="J104" s="354"/>
      <c r="K104" s="356"/>
      <c r="L104" s="359" t="s">
        <v>716</v>
      </c>
      <c r="M104" s="358">
        <v>9633.7000000000007</v>
      </c>
      <c r="N104" s="357"/>
      <c r="O104" s="354"/>
      <c r="P104" s="356"/>
      <c r="Q104" s="355">
        <v>812442.04</v>
      </c>
      <c r="R104" s="350">
        <v>2024</v>
      </c>
      <c r="S104" s="350">
        <v>2</v>
      </c>
      <c r="T104" s="354" t="s">
        <v>55</v>
      </c>
      <c r="U104" s="354"/>
      <c r="V104" s="353" t="s">
        <v>715</v>
      </c>
      <c r="W104" s="353" t="s">
        <v>714</v>
      </c>
      <c r="X104" s="352" t="s">
        <v>713</v>
      </c>
      <c r="Y104" s="351" t="s">
        <v>712</v>
      </c>
      <c r="Z104" s="350">
        <v>2</v>
      </c>
      <c r="AF104" s="336"/>
    </row>
    <row r="105" spans="1:32" s="303" customFormat="1" ht="120" x14ac:dyDescent="0.25">
      <c r="A105" s="337" t="s">
        <v>711</v>
      </c>
      <c r="B105" s="349"/>
      <c r="C105" s="349" t="s">
        <v>710</v>
      </c>
      <c r="D105" s="338"/>
      <c r="E105" s="348" t="s">
        <v>207</v>
      </c>
      <c r="F105" s="341"/>
      <c r="G105" s="347"/>
      <c r="H105" s="347"/>
      <c r="I105" s="347"/>
      <c r="J105" s="341"/>
      <c r="K105" s="343"/>
      <c r="L105" s="346" t="s">
        <v>709</v>
      </c>
      <c r="M105" s="345">
        <v>0</v>
      </c>
      <c r="N105" s="344"/>
      <c r="O105" s="341"/>
      <c r="P105" s="343"/>
      <c r="Q105" s="342"/>
      <c r="R105" s="337"/>
      <c r="S105" s="337"/>
      <c r="T105" s="341"/>
      <c r="U105" s="341"/>
      <c r="V105" s="340"/>
      <c r="W105" s="340"/>
      <c r="X105" s="339"/>
      <c r="Y105" s="338"/>
      <c r="Z105" s="337">
        <v>2</v>
      </c>
      <c r="AF105" s="336"/>
    </row>
    <row r="106" spans="1:32" s="303" customFormat="1" ht="17.25" customHeight="1" x14ac:dyDescent="0.25">
      <c r="A106" s="335"/>
      <c r="B106" s="334"/>
      <c r="C106" s="333"/>
      <c r="D106" s="332"/>
      <c r="E106" s="331"/>
      <c r="F106" s="331"/>
      <c r="G106" s="330"/>
      <c r="H106" s="330"/>
      <c r="I106" s="329"/>
      <c r="J106" s="329"/>
      <c r="K106" s="328"/>
      <c r="L106" s="328"/>
      <c r="M106" s="328"/>
      <c r="N106" s="328"/>
      <c r="O106" s="328"/>
      <c r="P106" s="328"/>
      <c r="Q106" s="327"/>
      <c r="R106" s="326"/>
      <c r="S106" s="326"/>
      <c r="T106" s="323"/>
      <c r="U106" s="323"/>
      <c r="V106" s="325"/>
      <c r="W106" s="325"/>
      <c r="X106" s="324"/>
      <c r="Y106" s="323"/>
      <c r="Z106" s="322"/>
    </row>
    <row r="107" spans="1:32" s="303" customFormat="1" ht="15" x14ac:dyDescent="0.25">
      <c r="A107" s="312"/>
      <c r="B107" s="312"/>
      <c r="D107" s="316" t="s">
        <v>1</v>
      </c>
      <c r="E107" s="315"/>
      <c r="F107" s="314"/>
      <c r="G107" s="314"/>
      <c r="H107" s="314"/>
      <c r="I107" s="310"/>
      <c r="J107" s="310"/>
      <c r="K107" s="314"/>
      <c r="L107" s="313"/>
      <c r="M107" s="312"/>
      <c r="N107" s="311"/>
      <c r="O107" s="312"/>
      <c r="P107" s="312"/>
      <c r="Q107" s="311"/>
      <c r="R107" s="311"/>
      <c r="S107" s="311"/>
      <c r="T107" s="310"/>
      <c r="U107" s="310"/>
      <c r="V107" s="310"/>
      <c r="W107" s="310"/>
      <c r="X107" s="309"/>
    </row>
    <row r="108" spans="1:32" s="303" customFormat="1" ht="15" x14ac:dyDescent="0.25">
      <c r="A108" s="308"/>
      <c r="B108" s="308"/>
      <c r="C108" s="307"/>
      <c r="D108" s="304"/>
      <c r="E108" s="304"/>
      <c r="F108" s="304"/>
      <c r="H108" s="306" t="s">
        <v>707</v>
      </c>
      <c r="I108" s="304"/>
      <c r="J108" s="304"/>
      <c r="K108" s="304"/>
      <c r="L108" s="304"/>
      <c r="M108" s="304"/>
      <c r="N108" s="305" t="s">
        <v>706</v>
      </c>
      <c r="P108" s="304"/>
      <c r="Q108" s="304"/>
      <c r="R108" s="304"/>
      <c r="S108" s="304"/>
      <c r="T108" s="304"/>
      <c r="U108" s="305" t="s">
        <v>705</v>
      </c>
      <c r="V108" s="304"/>
      <c r="W108" s="304"/>
      <c r="X108" s="304"/>
      <c r="Y108" s="304"/>
    </row>
    <row r="109" spans="1:32" s="303" customFormat="1" ht="15" x14ac:dyDescent="0.25">
      <c r="A109" s="308"/>
      <c r="B109" s="308"/>
      <c r="C109" s="307"/>
      <c r="D109" s="317"/>
      <c r="E109" s="317"/>
      <c r="F109" s="321"/>
      <c r="G109" s="321"/>
      <c r="H109" s="321"/>
      <c r="I109" s="321"/>
      <c r="J109" s="321"/>
      <c r="K109" s="321"/>
      <c r="L109" s="321"/>
      <c r="M109" s="321"/>
      <c r="N109" s="321"/>
      <c r="O109" s="321"/>
      <c r="P109" s="321"/>
      <c r="Q109" s="321"/>
      <c r="R109" s="321"/>
      <c r="S109" s="321"/>
      <c r="T109" s="321"/>
      <c r="U109" s="321"/>
      <c r="V109" s="321"/>
      <c r="W109" s="321"/>
      <c r="X109" s="321"/>
      <c r="Y109" s="320"/>
    </row>
    <row r="110" spans="1:32" s="303" customFormat="1" ht="15" x14ac:dyDescent="0.25">
      <c r="A110" s="319"/>
      <c r="B110" s="318"/>
      <c r="D110" s="316" t="s">
        <v>0</v>
      </c>
      <c r="E110" s="315"/>
      <c r="F110" s="314"/>
      <c r="G110" s="314"/>
      <c r="H110" s="314"/>
      <c r="I110" s="310"/>
      <c r="J110" s="310"/>
      <c r="K110" s="314"/>
      <c r="L110" s="313"/>
      <c r="M110" s="316"/>
      <c r="N110" s="309"/>
      <c r="O110" s="316"/>
      <c r="P110" s="316"/>
      <c r="Q110" s="309"/>
      <c r="R110" s="309"/>
      <c r="S110" s="309"/>
      <c r="T110" s="310"/>
      <c r="U110" s="310"/>
      <c r="V110" s="310"/>
      <c r="W110" s="310"/>
      <c r="X110" s="309"/>
    </row>
    <row r="111" spans="1:32" s="303" customFormat="1" ht="15" x14ac:dyDescent="0.25">
      <c r="A111" s="312"/>
      <c r="B111" s="312"/>
      <c r="C111" s="312"/>
      <c r="D111" s="304"/>
      <c r="E111" s="304"/>
      <c r="F111" s="304"/>
      <c r="H111" s="306" t="s">
        <v>707</v>
      </c>
      <c r="I111" s="304"/>
      <c r="J111" s="304"/>
      <c r="K111" s="304"/>
      <c r="L111" s="304"/>
      <c r="M111" s="304"/>
      <c r="N111" s="305" t="s">
        <v>706</v>
      </c>
      <c r="O111" s="304"/>
      <c r="P111" s="304"/>
      <c r="Q111" s="304"/>
      <c r="R111" s="304"/>
      <c r="S111" s="304"/>
      <c r="T111" s="304"/>
      <c r="U111" s="305" t="s">
        <v>705</v>
      </c>
      <c r="V111" s="304"/>
      <c r="W111" s="304"/>
      <c r="X111" s="304"/>
      <c r="Y111" s="304"/>
    </row>
    <row r="112" spans="1:32" s="303" customFormat="1" ht="15" x14ac:dyDescent="0.25">
      <c r="A112" s="308"/>
      <c r="B112" s="308"/>
      <c r="C112" s="308"/>
      <c r="D112" s="308"/>
      <c r="E112" s="308"/>
      <c r="F112" s="308"/>
      <c r="G112" s="308"/>
      <c r="H112" s="308"/>
      <c r="I112" s="308"/>
      <c r="J112" s="308"/>
      <c r="K112" s="308"/>
      <c r="L112" s="308"/>
      <c r="M112" s="308"/>
      <c r="N112" s="308"/>
      <c r="O112" s="308"/>
      <c r="P112" s="308"/>
      <c r="Q112" s="308"/>
      <c r="R112" s="308"/>
      <c r="S112" s="308"/>
      <c r="T112" s="308"/>
      <c r="U112" s="308"/>
      <c r="V112" s="317"/>
      <c r="W112" s="317"/>
      <c r="X112" s="317"/>
    </row>
    <row r="113" spans="1:25" s="303" customFormat="1" ht="15" x14ac:dyDescent="0.25">
      <c r="A113" s="312"/>
      <c r="B113" s="312"/>
      <c r="D113" s="316" t="s">
        <v>708</v>
      </c>
      <c r="E113" s="315"/>
      <c r="F113" s="314"/>
      <c r="G113" s="314"/>
      <c r="H113" s="314"/>
      <c r="I113" s="310"/>
      <c r="J113" s="310"/>
      <c r="K113" s="314"/>
      <c r="L113" s="313"/>
      <c r="M113" s="312"/>
      <c r="N113" s="311"/>
      <c r="O113" s="312"/>
      <c r="P113" s="312"/>
      <c r="Q113" s="311"/>
      <c r="R113" s="311"/>
      <c r="S113" s="311"/>
      <c r="T113" s="310"/>
      <c r="U113" s="310"/>
      <c r="V113" s="310"/>
      <c r="W113" s="310"/>
      <c r="X113" s="309" t="s">
        <v>625</v>
      </c>
    </row>
    <row r="114" spans="1:25" s="303" customFormat="1" ht="15" x14ac:dyDescent="0.25">
      <c r="A114" s="308"/>
      <c r="B114" s="308"/>
      <c r="C114" s="307"/>
      <c r="D114" s="304"/>
      <c r="E114" s="304"/>
      <c r="F114" s="304"/>
      <c r="H114" s="306" t="s">
        <v>707</v>
      </c>
      <c r="I114" s="304"/>
      <c r="J114" s="304"/>
      <c r="K114" s="304"/>
      <c r="L114" s="304"/>
      <c r="M114" s="304"/>
      <c r="N114" s="305" t="s">
        <v>706</v>
      </c>
      <c r="O114" s="304"/>
      <c r="P114" s="304"/>
      <c r="Q114" s="304"/>
      <c r="R114" s="304"/>
      <c r="S114" s="304"/>
      <c r="T114" s="304"/>
      <c r="U114" s="305" t="s">
        <v>705</v>
      </c>
      <c r="V114" s="304"/>
      <c r="W114" s="304"/>
      <c r="X114" s="304"/>
      <c r="Y114" s="304"/>
    </row>
  </sheetData>
  <mergeCells count="27">
    <mergeCell ref="A13:Z13"/>
    <mergeCell ref="V10:V11"/>
    <mergeCell ref="W10:W11"/>
    <mergeCell ref="X10:X11"/>
    <mergeCell ref="Y10:Y11"/>
    <mergeCell ref="Z10:Z11"/>
    <mergeCell ref="Q10:Q11"/>
    <mergeCell ref="R10:R11"/>
    <mergeCell ref="S10:S11"/>
    <mergeCell ref="T10:T11"/>
    <mergeCell ref="U10:U11"/>
    <mergeCell ref="A4:Z4"/>
    <mergeCell ref="A6:Z6"/>
    <mergeCell ref="A7:Z7"/>
    <mergeCell ref="A8:Z8"/>
    <mergeCell ref="A10:A11"/>
    <mergeCell ref="B10:B11"/>
    <mergeCell ref="C10:C11"/>
    <mergeCell ref="D10:D11"/>
    <mergeCell ref="E10:E11"/>
    <mergeCell ref="N10:P10"/>
    <mergeCell ref="F10:F11"/>
    <mergeCell ref="G10:G11"/>
    <mergeCell ref="H10:H11"/>
    <mergeCell ref="I10:I11"/>
    <mergeCell ref="J10:K10"/>
    <mergeCell ref="L10:M10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17</vt:i4>
      </vt:variant>
    </vt:vector>
  </HeadingPairs>
  <TitlesOfParts>
    <vt:vector size="26" baseType="lpstr">
      <vt:lpstr>ССРССтц</vt:lpstr>
      <vt:lpstr>ССРССбц</vt:lpstr>
      <vt:lpstr>СЗтц</vt:lpstr>
      <vt:lpstr>СЗбц</vt:lpstr>
      <vt:lpstr>ЛСР-01-01-01 </vt:lpstr>
      <vt:lpstr>ЛСР-02-01-01</vt:lpstr>
      <vt:lpstr>ЛСР-09-01-01</vt:lpstr>
      <vt:lpstr>ЛСР-12-01-01</vt:lpstr>
      <vt:lpstr>КА</vt:lpstr>
      <vt:lpstr>КА!Заголовки_для_печати</vt:lpstr>
      <vt:lpstr>'ЛСР-01-01-01 '!Заголовки_для_печати</vt:lpstr>
      <vt:lpstr>'ЛСР-02-01-01'!Заголовки_для_печати</vt:lpstr>
      <vt:lpstr>'ЛСР-09-01-01'!Заголовки_для_печати</vt:lpstr>
      <vt:lpstr>СЗбц!Заголовки_для_печати</vt:lpstr>
      <vt:lpstr>СЗтц!Заголовки_для_печати</vt:lpstr>
      <vt:lpstr>ССРССбц!Заголовки_для_печати</vt:lpstr>
      <vt:lpstr>ССРССтц!Заголовки_для_печати</vt:lpstr>
      <vt:lpstr>КА!Область_печати</vt:lpstr>
      <vt:lpstr>'ЛСР-01-01-01 '!Область_печати</vt:lpstr>
      <vt:lpstr>'ЛСР-02-01-01'!Область_печати</vt:lpstr>
      <vt:lpstr>'ЛСР-09-01-01'!Область_печати</vt:lpstr>
      <vt:lpstr>'ЛСР-12-01-01'!Область_печати</vt:lpstr>
      <vt:lpstr>СЗбц!Область_печати</vt:lpstr>
      <vt:lpstr>СЗтц!Область_печати</vt:lpstr>
      <vt:lpstr>ССРССбц!Область_печати</vt:lpstr>
      <vt:lpstr>ССРССтц!Область_печати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 Белянина</dc:creator>
  <cp:lastModifiedBy>Евгения</cp:lastModifiedBy>
  <dcterms:created xsi:type="dcterms:W3CDTF">2024-10-10T15:07:23Z</dcterms:created>
  <dcterms:modified xsi:type="dcterms:W3CDTF">2024-10-14T10:52:50Z</dcterms:modified>
</cp:coreProperties>
</file>